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1" sheetId="1" r:id="rId1"/>
  </sheets>
  <externalReferences>
    <externalReference r:id="rId2"/>
  </externalReferences>
  <definedNames>
    <definedName name="_xlnm._FilterDatabase" localSheetId="0" hidden="1">'форма №1'!$A$25:$AC$50</definedName>
    <definedName name="TABLE" localSheetId="0">'форма №1'!#REF!</definedName>
    <definedName name="TABLE_2" localSheetId="0">'форма №1'!#REF!</definedName>
    <definedName name="_xlnm.Print_Titles" localSheetId="0">'форма №1'!$14:$17</definedName>
    <definedName name="_xlnm.Print_Area" localSheetId="0">'форма №1'!$A$1:$AC$54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" i="1" l="1"/>
  <c r="V44" i="1"/>
  <c r="W44" i="1"/>
  <c r="X44" i="1"/>
  <c r="Y44" i="1"/>
  <c r="Z44" i="1"/>
  <c r="AB44" i="1"/>
  <c r="C49" i="1" l="1"/>
  <c r="B49" i="1"/>
  <c r="S48" i="1"/>
  <c r="C48" i="1"/>
  <c r="B48" i="1"/>
  <c r="C47" i="1"/>
  <c r="B47" i="1"/>
  <c r="N44" i="1"/>
  <c r="N22" i="1" s="1"/>
  <c r="C46" i="1"/>
  <c r="B46" i="1"/>
  <c r="S45" i="1"/>
  <c r="C45" i="1"/>
  <c r="B45" i="1"/>
  <c r="AB22" i="1"/>
  <c r="Y22" i="1"/>
  <c r="E44" i="1"/>
  <c r="E22" i="1" s="1"/>
  <c r="B44" i="1"/>
  <c r="C43" i="1"/>
  <c r="B43" i="1"/>
  <c r="C42" i="1"/>
  <c r="B42" i="1"/>
  <c r="C41" i="1"/>
  <c r="B41" i="1"/>
  <c r="B40" i="1"/>
  <c r="AC39" i="1"/>
  <c r="Z39" i="1"/>
  <c r="Z21" i="1" s="1"/>
  <c r="Y39" i="1"/>
  <c r="Y21" i="1" s="1"/>
  <c r="X39" i="1"/>
  <c r="X21" i="1" s="1"/>
  <c r="W39" i="1"/>
  <c r="W21" i="1" s="1"/>
  <c r="V39" i="1"/>
  <c r="V21" i="1" s="1"/>
  <c r="U39" i="1"/>
  <c r="E39" i="1"/>
  <c r="E21" i="1" s="1"/>
  <c r="R38" i="1"/>
  <c r="P37" i="1"/>
  <c r="P20" i="1" s="1"/>
  <c r="O37" i="1"/>
  <c r="O20" i="1" s="1"/>
  <c r="L37" i="1"/>
  <c r="L20" i="1" s="1"/>
  <c r="K37" i="1"/>
  <c r="K20" i="1" s="1"/>
  <c r="J37" i="1"/>
  <c r="J20" i="1" s="1"/>
  <c r="I37" i="1"/>
  <c r="I20" i="1" s="1"/>
  <c r="H37" i="1"/>
  <c r="H20" i="1" s="1"/>
  <c r="F37" i="1"/>
  <c r="F20" i="1" s="1"/>
  <c r="D37" i="1"/>
  <c r="D20" i="1" s="1"/>
  <c r="C38" i="1"/>
  <c r="B38" i="1"/>
  <c r="Z37" i="1"/>
  <c r="Y37" i="1"/>
  <c r="X37" i="1"/>
  <c r="W37" i="1"/>
  <c r="V37" i="1"/>
  <c r="U37" i="1"/>
  <c r="E37" i="1"/>
  <c r="E20" i="1" s="1"/>
  <c r="B37" i="1"/>
  <c r="R36" i="1"/>
  <c r="K35" i="1"/>
  <c r="J35" i="1"/>
  <c r="I35" i="1"/>
  <c r="H35" i="1"/>
  <c r="F35" i="1"/>
  <c r="D35" i="1"/>
  <c r="C36" i="1"/>
  <c r="B36" i="1"/>
  <c r="E35" i="1"/>
  <c r="B35" i="1"/>
  <c r="R34" i="1"/>
  <c r="C34" i="1"/>
  <c r="B34" i="1"/>
  <c r="R33" i="1"/>
  <c r="C33" i="1"/>
  <c r="B33" i="1"/>
  <c r="C32" i="1"/>
  <c r="B32" i="1"/>
  <c r="C31" i="1"/>
  <c r="B31" i="1"/>
  <c r="C30" i="1"/>
  <c r="B30" i="1"/>
  <c r="C29" i="1"/>
  <c r="B29" i="1"/>
  <c r="G28" i="1"/>
  <c r="C28" i="1"/>
  <c r="B28" i="1"/>
  <c r="C27" i="1"/>
  <c r="B27" i="1"/>
  <c r="G26" i="1"/>
  <c r="C26" i="1"/>
  <c r="B26" i="1"/>
  <c r="E25" i="1"/>
  <c r="B25" i="1"/>
  <c r="B24" i="1"/>
  <c r="B23" i="1"/>
  <c r="Z22" i="1"/>
  <c r="X22" i="1"/>
  <c r="W22" i="1"/>
  <c r="V22" i="1"/>
  <c r="U22" i="1"/>
  <c r="B22" i="1"/>
  <c r="AB21" i="1"/>
  <c r="U21" i="1"/>
  <c r="B21" i="1"/>
  <c r="Z20" i="1"/>
  <c r="Y20" i="1"/>
  <c r="X20" i="1"/>
  <c r="W20" i="1"/>
  <c r="V20" i="1"/>
  <c r="U20" i="1"/>
  <c r="B20" i="1"/>
  <c r="AB19" i="1"/>
  <c r="B19" i="1"/>
  <c r="B18" i="1"/>
  <c r="AB18" i="1" l="1"/>
  <c r="G48" i="1"/>
  <c r="R48" i="1" s="1"/>
  <c r="G49" i="1"/>
  <c r="G40" i="1"/>
  <c r="G42" i="1"/>
  <c r="G43" i="1"/>
  <c r="G27" i="1"/>
  <c r="R27" i="1" s="1"/>
  <c r="W30" i="1"/>
  <c r="G32" i="1"/>
  <c r="U32" i="1"/>
  <c r="AA32" i="1" s="1"/>
  <c r="G45" i="1"/>
  <c r="G46" i="1"/>
  <c r="G47" i="1"/>
  <c r="W28" i="1"/>
  <c r="G30" i="1"/>
  <c r="R43" i="1"/>
  <c r="U28" i="1"/>
  <c r="AA28" i="1" s="1"/>
  <c r="V31" i="1"/>
  <c r="AB31" i="1" s="1"/>
  <c r="S36" i="1"/>
  <c r="Y36" i="1" s="1"/>
  <c r="Y35" i="1" s="1"/>
  <c r="T36" i="1"/>
  <c r="Z36" i="1" s="1"/>
  <c r="Z35" i="1" s="1"/>
  <c r="R35" i="1"/>
  <c r="W26" i="1"/>
  <c r="V27" i="1"/>
  <c r="AB27" i="1" s="1"/>
  <c r="V28" i="1"/>
  <c r="AB28" i="1" s="1"/>
  <c r="G29" i="1"/>
  <c r="U29" i="1"/>
  <c r="AA29" i="1" s="1"/>
  <c r="T30" i="1"/>
  <c r="Z30" i="1" s="1"/>
  <c r="W31" i="1"/>
  <c r="V32" i="1"/>
  <c r="AB32" i="1" s="1"/>
  <c r="G33" i="1"/>
  <c r="U33" i="1"/>
  <c r="AA33" i="1" s="1"/>
  <c r="W34" i="1"/>
  <c r="O35" i="1"/>
  <c r="U36" i="1"/>
  <c r="W27" i="1"/>
  <c r="V29" i="1"/>
  <c r="AB29" i="1" s="1"/>
  <c r="U30" i="1"/>
  <c r="AA30" i="1" s="1"/>
  <c r="T31" i="1"/>
  <c r="Z31" i="1" s="1"/>
  <c r="T34" i="1"/>
  <c r="Z34" i="1" s="1"/>
  <c r="P35" i="1"/>
  <c r="V36" i="1"/>
  <c r="G38" i="1"/>
  <c r="G37" i="1" s="1"/>
  <c r="G20" i="1" s="1"/>
  <c r="V26" i="1"/>
  <c r="U27" i="1"/>
  <c r="AA27" i="1" s="1"/>
  <c r="T29" i="1"/>
  <c r="Z29" i="1" s="1"/>
  <c r="T33" i="1"/>
  <c r="Z33" i="1" s="1"/>
  <c r="S34" i="1"/>
  <c r="Y34" i="1" s="1"/>
  <c r="V34" i="1"/>
  <c r="AB34" i="1" s="1"/>
  <c r="T26" i="1"/>
  <c r="Z26" i="1" s="1"/>
  <c r="W32" i="1"/>
  <c r="V33" i="1"/>
  <c r="AB33" i="1" s="1"/>
  <c r="U26" i="1"/>
  <c r="T27" i="1"/>
  <c r="Z27" i="1" s="1"/>
  <c r="T28" i="1"/>
  <c r="Z28" i="1" s="1"/>
  <c r="W29" i="1"/>
  <c r="V30" i="1"/>
  <c r="AB30" i="1" s="1"/>
  <c r="G31" i="1"/>
  <c r="U31" i="1"/>
  <c r="AA31" i="1" s="1"/>
  <c r="T32" i="1"/>
  <c r="Z32" i="1" s="1"/>
  <c r="W33" i="1"/>
  <c r="G34" i="1"/>
  <c r="U34" i="1"/>
  <c r="AA34" i="1" s="1"/>
  <c r="Q35" i="1"/>
  <c r="W36" i="1"/>
  <c r="W35" i="1" s="1"/>
  <c r="AA38" i="1"/>
  <c r="AB38" i="1" s="1"/>
  <c r="E24" i="1"/>
  <c r="E23" i="1" s="1"/>
  <c r="P39" i="1"/>
  <c r="P21" i="1" s="1"/>
  <c r="AA43" i="1"/>
  <c r="AA49" i="1"/>
  <c r="S46" i="1"/>
  <c r="T46" i="1" s="1"/>
  <c r="O44" i="1"/>
  <c r="O22" i="1" s="1"/>
  <c r="S49" i="1"/>
  <c r="T49" i="1" s="1"/>
  <c r="G36" i="1"/>
  <c r="G35" i="1" s="1"/>
  <c r="S28" i="1"/>
  <c r="Y28" i="1" s="1"/>
  <c r="N25" i="1"/>
  <c r="S38" i="1"/>
  <c r="T38" i="1" s="1"/>
  <c r="AA41" i="1"/>
  <c r="D39" i="1"/>
  <c r="D21" i="1" s="1"/>
  <c r="AA42" i="1"/>
  <c r="F39" i="1"/>
  <c r="F21" i="1" s="1"/>
  <c r="S31" i="1"/>
  <c r="Y31" i="1" s="1"/>
  <c r="P44" i="1"/>
  <c r="P22" i="1" s="1"/>
  <c r="L39" i="1"/>
  <c r="L21" i="1" s="1"/>
  <c r="J39" i="1"/>
  <c r="J21" i="1" s="1"/>
  <c r="AA45" i="1"/>
  <c r="P25" i="1"/>
  <c r="S30" i="1"/>
  <c r="Y30" i="1" s="1"/>
  <c r="S33" i="1"/>
  <c r="Y33" i="1" s="1"/>
  <c r="S47" i="1"/>
  <c r="T47" i="1" s="1"/>
  <c r="I25" i="1"/>
  <c r="I24" i="1" s="1"/>
  <c r="I19" i="1" s="1"/>
  <c r="D25" i="1"/>
  <c r="D24" i="1" s="1"/>
  <c r="D19" i="1" s="1"/>
  <c r="N37" i="1"/>
  <c r="N20" i="1" s="1"/>
  <c r="I39" i="1"/>
  <c r="I21" i="1" s="1"/>
  <c r="H44" i="1"/>
  <c r="H22" i="1" s="1"/>
  <c r="AA46" i="1"/>
  <c r="L35" i="1"/>
  <c r="K39" i="1"/>
  <c r="K21" i="1" s="1"/>
  <c r="J44" i="1"/>
  <c r="J22" i="1" s="1"/>
  <c r="L25" i="1"/>
  <c r="H25" i="1"/>
  <c r="H24" i="1" s="1"/>
  <c r="H19" i="1" s="1"/>
  <c r="N35" i="1"/>
  <c r="R37" i="1"/>
  <c r="R20" i="1" s="1"/>
  <c r="O39" i="1"/>
  <c r="O21" i="1" s="1"/>
  <c r="AA47" i="1"/>
  <c r="T48" i="1"/>
  <c r="L44" i="1"/>
  <c r="L22" i="1" s="1"/>
  <c r="J25" i="1"/>
  <c r="J24" i="1" s="1"/>
  <c r="S29" i="1"/>
  <c r="Y29" i="1" s="1"/>
  <c r="AA40" i="1"/>
  <c r="AA48" i="1"/>
  <c r="Q39" i="1"/>
  <c r="Q21" i="1" s="1"/>
  <c r="D44" i="1"/>
  <c r="D22" i="1" s="1"/>
  <c r="F25" i="1"/>
  <c r="F24" i="1" s="1"/>
  <c r="K25" i="1"/>
  <c r="K24" i="1" s="1"/>
  <c r="K19" i="1" s="1"/>
  <c r="F44" i="1"/>
  <c r="F22" i="1" s="1"/>
  <c r="T45" i="1"/>
  <c r="T44" i="1" s="1"/>
  <c r="I44" i="1"/>
  <c r="I22" i="1" s="1"/>
  <c r="T22" i="1" s="1"/>
  <c r="N39" i="1"/>
  <c r="N21" i="1" s="1"/>
  <c r="S27" i="1"/>
  <c r="Y27" i="1" s="1"/>
  <c r="O25" i="1"/>
  <c r="K44" i="1"/>
  <c r="K22" i="1" s="1"/>
  <c r="Q44" i="1"/>
  <c r="Q22" i="1" s="1"/>
  <c r="Q25" i="1"/>
  <c r="Q24" i="1" s="1"/>
  <c r="Q37" i="1"/>
  <c r="Q20" i="1" s="1"/>
  <c r="S40" i="1" l="1"/>
  <c r="O24" i="1"/>
  <c r="O19" i="1" s="1"/>
  <c r="O18" i="1" s="1"/>
  <c r="G39" i="1"/>
  <c r="G21" i="1" s="1"/>
  <c r="AA37" i="1"/>
  <c r="H39" i="1"/>
  <c r="H21" i="1" s="1"/>
  <c r="P24" i="1"/>
  <c r="P19" i="1" s="1"/>
  <c r="S43" i="1"/>
  <c r="T43" i="1" s="1"/>
  <c r="X34" i="1"/>
  <c r="R31" i="1"/>
  <c r="X31" i="1" s="1"/>
  <c r="R42" i="1"/>
  <c r="G25" i="1"/>
  <c r="G24" i="1" s="1"/>
  <c r="G19" i="1" s="1"/>
  <c r="AA20" i="1"/>
  <c r="AA44" i="1"/>
  <c r="AA22" i="1" s="1"/>
  <c r="Z25" i="1"/>
  <c r="Z24" i="1" s="1"/>
  <c r="Z23" i="1" s="1"/>
  <c r="R28" i="1"/>
  <c r="X28" i="1" s="1"/>
  <c r="R49" i="1"/>
  <c r="R45" i="1"/>
  <c r="G44" i="1"/>
  <c r="G22" i="1" s="1"/>
  <c r="L24" i="1"/>
  <c r="L19" i="1" s="1"/>
  <c r="L18" i="1" s="1"/>
  <c r="R46" i="1"/>
  <c r="M37" i="1"/>
  <c r="AA36" i="1"/>
  <c r="AA35" i="1" s="1"/>
  <c r="U35" i="1"/>
  <c r="X27" i="1"/>
  <c r="R32" i="1"/>
  <c r="X32" i="1" s="1"/>
  <c r="S32" i="1"/>
  <c r="Y32" i="1" s="1"/>
  <c r="K18" i="1"/>
  <c r="AB26" i="1"/>
  <c r="AB25" i="1" s="1"/>
  <c r="V25" i="1"/>
  <c r="V24" i="1" s="1"/>
  <c r="R40" i="1"/>
  <c r="R29" i="1"/>
  <c r="X29" i="1" s="1"/>
  <c r="W25" i="1"/>
  <c r="W24" i="1" s="1"/>
  <c r="S41" i="1"/>
  <c r="R41" i="1"/>
  <c r="AA26" i="1"/>
  <c r="AA25" i="1" s="1"/>
  <c r="U25" i="1"/>
  <c r="U24" i="1" s="1"/>
  <c r="R30" i="1"/>
  <c r="X30" i="1" s="1"/>
  <c r="X26" i="1"/>
  <c r="S26" i="1"/>
  <c r="Y26" i="1" s="1"/>
  <c r="Y25" i="1" s="1"/>
  <c r="Y24" i="1" s="1"/>
  <c r="AB36" i="1"/>
  <c r="AB35" i="1" s="1"/>
  <c r="V35" i="1"/>
  <c r="X33" i="1"/>
  <c r="X36" i="1"/>
  <c r="X35" i="1" s="1"/>
  <c r="E19" i="1"/>
  <c r="E18" i="1" s="1"/>
  <c r="S44" i="1"/>
  <c r="N24" i="1"/>
  <c r="N19" i="1" s="1"/>
  <c r="N18" i="1" s="1"/>
  <c r="D18" i="1"/>
  <c r="F23" i="1"/>
  <c r="AA39" i="1"/>
  <c r="AA21" i="1" s="1"/>
  <c r="S42" i="1"/>
  <c r="F19" i="1"/>
  <c r="F18" i="1" s="1"/>
  <c r="M35" i="1"/>
  <c r="S35" i="1" s="1"/>
  <c r="T35" i="1" s="1"/>
  <c r="H18" i="1"/>
  <c r="P18" i="1"/>
  <c r="J23" i="1"/>
  <c r="D23" i="1"/>
  <c r="H23" i="1"/>
  <c r="J19" i="1"/>
  <c r="J18" i="1" s="1"/>
  <c r="M44" i="1"/>
  <c r="M22" i="1" s="1"/>
  <c r="K23" i="1"/>
  <c r="M39" i="1"/>
  <c r="M25" i="1"/>
  <c r="Q23" i="1"/>
  <c r="Q19" i="1"/>
  <c r="Q18" i="1" s="1"/>
  <c r="AB20" i="1"/>
  <c r="AB37" i="1"/>
  <c r="I23" i="1"/>
  <c r="I18" i="1"/>
  <c r="O23" i="1" l="1"/>
  <c r="P23" i="1"/>
  <c r="AA24" i="1"/>
  <c r="AA19" i="1" s="1"/>
  <c r="AA18" i="1" s="1"/>
  <c r="Z19" i="1"/>
  <c r="Z18" i="1" s="1"/>
  <c r="L23" i="1"/>
  <c r="R39" i="1"/>
  <c r="R21" i="1" s="1"/>
  <c r="N23" i="1"/>
  <c r="R25" i="1"/>
  <c r="R24" i="1" s="1"/>
  <c r="R44" i="1"/>
  <c r="R22" i="1" s="1"/>
  <c r="G18" i="1"/>
  <c r="U19" i="1"/>
  <c r="U18" i="1" s="1"/>
  <c r="U23" i="1"/>
  <c r="M20" i="1"/>
  <c r="S20" i="1" s="1"/>
  <c r="T20" i="1" s="1"/>
  <c r="S37" i="1"/>
  <c r="T37" i="1" s="1"/>
  <c r="Y23" i="1"/>
  <c r="Y19" i="1"/>
  <c r="Y18" i="1" s="1"/>
  <c r="V23" i="1"/>
  <c r="V19" i="1"/>
  <c r="V18" i="1" s="1"/>
  <c r="X25" i="1"/>
  <c r="X24" i="1" s="1"/>
  <c r="W23" i="1"/>
  <c r="W19" i="1"/>
  <c r="W18" i="1" s="1"/>
  <c r="G23" i="1"/>
  <c r="M24" i="1"/>
  <c r="S24" i="1" s="1"/>
  <c r="S22" i="1"/>
  <c r="T25" i="1"/>
  <c r="S25" i="1"/>
  <c r="M21" i="1"/>
  <c r="S21" i="1" s="1"/>
  <c r="T21" i="1" s="1"/>
  <c r="S39" i="1"/>
  <c r="T39" i="1" s="1"/>
  <c r="AA23" i="1" l="1"/>
  <c r="M19" i="1"/>
  <c r="M18" i="1" s="1"/>
  <c r="R19" i="1"/>
  <c r="R18" i="1" s="1"/>
  <c r="R23" i="1"/>
  <c r="X23" i="1"/>
  <c r="X19" i="1"/>
  <c r="X18" i="1" s="1"/>
  <c r="M23" i="1"/>
  <c r="T24" i="1"/>
  <c r="T23" i="1" s="1"/>
  <c r="S23" i="1"/>
  <c r="S19" i="1" l="1"/>
  <c r="T19" i="1" s="1"/>
  <c r="S18" i="1" l="1"/>
  <c r="T18" i="1" s="1"/>
</calcChain>
</file>

<file path=xl/sharedStrings.xml><?xml version="1.0" encoding="utf-8"?>
<sst xmlns="http://schemas.openxmlformats.org/spreadsheetml/2006/main" count="107" uniqueCount="76">
  <si>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</si>
  <si>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</si>
  <si>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</si>
  <si>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</si>
  <si>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>2025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</si>
  <si>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</si>
  <si>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</si>
  <si>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</si>
  <si>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</si>
  <si>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</si>
  <si>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</si>
  <si>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</si>
  <si>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</si>
  <si>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</si>
  <si>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</si>
  <si>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</si>
  <si>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t>Идентификатор инвестиционного проекта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</si>
  <si>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</si>
  <si>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</si>
  <si>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Фактический объем финансирования капитальных вложений на 01.01.2025 год, 
млн. рублей
(с НДС)</t>
  </si>
  <si>
    <t>Остаток финансирования капитальных вложений на 01.01.2025 год в прогнозных ценах соответствующих лет,
млн. рублей
(с НДС)</t>
  </si>
  <si>
    <t>Финансирование капитальных вложений года 2025, млн. рублей (с НДС)</t>
  </si>
  <si>
    <t>Отклонение от плана финансирования капитальных вложений года 2025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</si>
  <si>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</si>
  <si>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</si>
  <si>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</si>
  <si>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</si>
  <si>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</si>
  <si>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</si>
  <si>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</si>
  <si>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</si>
  <si>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</si>
  <si>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</si>
  <si>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Общий фактический объем финансирования,
в том числе за счет:</t>
  </si>
  <si>
    <t>бюджета субъектов
Российской Федерации и
муниципальных образований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</si>
  <si>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</si>
  <si>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</si>
  <si>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</si>
  <si>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</si>
  <si>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</si>
  <si>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</si>
  <si>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</si>
  <si>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</si>
  <si>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</si>
  <si>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</si>
  <si>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</si>
  <si>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</si>
  <si>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</si>
  <si>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</si>
  <si>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</si>
  <si>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</si>
  <si>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</si>
  <si>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</si>
  <si>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</si>
  <si>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</si>
  <si>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</si>
  <si>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</si>
  <si>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</si>
  <si>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Прочее новое строительство объектов электросетевого хозяйства, всего, 
в том числе:</t>
  </si>
  <si>
    <t>1.3.2</t>
  </si>
  <si>
    <t>1.3.3</t>
  </si>
  <si>
    <t>1.3.4</t>
  </si>
  <si>
    <t>1.3.6</t>
  </si>
  <si>
    <t>1.4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</si>
  <si>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</si>
  <si>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</si>
  <si>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</si>
  <si>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</si>
  <si>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</si>
  <si>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</si>
  <si>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Примечание: Словосочетания вида "год N", "год (N - 1)", "год (N + 1)" в различных падежах заменяются указанием года (четыре цифры и слово "год" в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</si>
  <si>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</si>
  <si>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</si>
  <si>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Остаток финансирования капитальных вложений на 01.01.2026 год в прогнозных ценах соответствующих лет, млн. рублей
(с НДС)</t>
  </si>
  <si>
    <t>J_КЛ20_РП77001-РП70077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</si>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</sst>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left" wrapText="1"/>
      <protection locked="0"/>
    </xf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wrapText="1"/>
      <protection locked="0"/>
    </xf>
    <xf numFmtId="0" fontId="3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4" fillId="0" borderId="8" xfId="1" applyFont="1" applyBorder="1" applyAlignment="1" applyProtection="1">
      <alignment horizontal="center" vertical="center" textRotation="90" wrapText="1"/>
      <protection locked="0"/>
    </xf>
    <xf numFmtId="0" fontId="4" fillId="0" borderId="8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 wrapText="1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2" borderId="12" xfId="1" applyNumberFormat="1" applyFont="1" applyFill="1" applyBorder="1" applyAlignment="1" applyProtection="1">
      <alignment horizontal="center" wrapText="1"/>
      <protection locked="0"/>
    </xf>
    <xf numFmtId="0" fontId="4" fillId="2" borderId="12" xfId="1" applyFont="1" applyFill="1" applyBorder="1" applyAlignment="1" applyProtection="1">
      <alignment horizontal="center" vertical="center" wrapText="1"/>
      <protection locked="0"/>
    </xf>
    <xf numFmtId="4" fontId="4" fillId="2" borderId="12" xfId="1" applyNumberFormat="1" applyFont="1" applyFill="1" applyBorder="1" applyAlignment="1" applyProtection="1">
      <alignment horizontal="left" wrapText="1"/>
      <protection locked="0"/>
    </xf>
    <xf numFmtId="0" fontId="4" fillId="0" borderId="12" xfId="1" applyFont="1" applyBorder="1" applyAlignment="1" applyProtection="1">
      <alignment horizontal="left" wrapText="1"/>
      <protection locked="0"/>
    </xf>
    <xf numFmtId="164" fontId="4" fillId="0" borderId="12" xfId="1" applyNumberFormat="1" applyFont="1" applyBorder="1" applyAlignment="1" applyProtection="1">
      <alignment horizontal="center" vertical="center"/>
      <protection locked="0"/>
    </xf>
    <xf numFmtId="164" fontId="4" fillId="0" borderId="12" xfId="1" applyNumberFormat="1" applyFont="1" applyBorder="1" applyAlignment="1" applyProtection="1">
      <alignment horizontal="left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164" fontId="5" fillId="2" borderId="12" xfId="1" applyNumberFormat="1" applyFont="1" applyFill="1" applyBorder="1" applyAlignment="1" applyProtection="1">
      <alignment horizontal="center" vertical="center"/>
      <protection locked="0"/>
    </xf>
    <xf numFmtId="164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wrapText="1"/>
      <protection locked="0"/>
    </xf>
    <xf numFmtId="164" fontId="5" fillId="2" borderId="12" xfId="1" applyNumberFormat="1" applyFont="1" applyFill="1" applyBorder="1" applyAlignment="1" applyProtection="1">
      <alignment horizontal="center" wrapText="1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left" wrapText="1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left" vertical="center"/>
      <protection locked="0"/>
    </xf>
    <xf numFmtId="164" fontId="7" fillId="2" borderId="12" xfId="1" applyNumberFormat="1" applyFont="1" applyFill="1" applyBorder="1" applyAlignment="1" applyProtection="1">
      <alignment horizontal="center" vertical="center"/>
      <protection locked="0"/>
    </xf>
    <xf numFmtId="4" fontId="7" fillId="2" borderId="12" xfId="1" applyNumberFormat="1" applyFont="1" applyFill="1" applyBorder="1" applyAlignment="1" applyProtection="1">
      <alignment horizontal="center" vertical="center"/>
      <protection locked="0"/>
    </xf>
    <xf numFmtId="164" fontId="7" fillId="0" borderId="12" xfId="1" applyNumberFormat="1" applyFont="1" applyBorder="1" applyAlignment="1" applyProtection="1">
      <alignment horizontal="center" vertical="center"/>
      <protection locked="0"/>
    </xf>
    <xf numFmtId="164" fontId="7" fillId="0" borderId="12" xfId="1" applyNumberFormat="1" applyFont="1" applyBorder="1" applyAlignment="1">
      <alignment horizontal="center" vertical="center"/>
    </xf>
    <xf numFmtId="164" fontId="8" fillId="2" borderId="12" xfId="1" applyNumberFormat="1" applyFont="1" applyFill="1" applyBorder="1" applyAlignment="1" applyProtection="1">
      <alignment horizontal="center" vertical="center"/>
      <protection locked="0"/>
    </xf>
    <xf numFmtId="164" fontId="7" fillId="0" borderId="12" xfId="1" applyNumberFormat="1" applyFont="1" applyBorder="1" applyAlignment="1" applyProtection="1">
      <alignment horizontal="center"/>
      <protection locked="0"/>
    </xf>
    <xf numFmtId="164" fontId="7" fillId="0" borderId="12" xfId="1" applyNumberFormat="1" applyFont="1" applyBorder="1" applyAlignment="1">
      <alignment horizontal="center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left"/>
      <protection locked="0"/>
    </xf>
    <xf numFmtId="4" fontId="7" fillId="0" borderId="12" xfId="1" applyNumberFormat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 textRotation="90" wrapText="1"/>
      <protection locked="0"/>
    </xf>
    <xf numFmtId="164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left" vertical="center" wrapText="1"/>
      <protection locked="0"/>
    </xf>
    <xf numFmtId="0" fontId="5" fillId="2" borderId="12" xfId="1" applyFont="1" applyFill="1" applyBorder="1" applyAlignment="1" applyProtection="1">
      <alignment horizontal="left" vertical="center" wrapText="1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 textRotation="90" wrapText="1"/>
      <protection locked="0"/>
    </xf>
    <xf numFmtId="0" fontId="4" fillId="0" borderId="9" xfId="1" applyFont="1" applyBorder="1" applyAlignment="1" applyProtection="1">
      <alignment horizontal="center" vertical="center" textRotation="90" wrapText="1"/>
      <protection locked="0"/>
    </xf>
    <xf numFmtId="0" fontId="4" fillId="0" borderId="10" xfId="1" applyFont="1" applyBorder="1" applyAlignment="1" applyProtection="1">
      <alignment horizontal="center" vertical="center" textRotation="90" wrapText="1"/>
      <protection locked="0"/>
    </xf>
    <xf numFmtId="0" fontId="4" fillId="0" borderId="11" xfId="1" applyFont="1" applyBorder="1" applyAlignment="1" applyProtection="1">
      <alignment horizontal="center" vertical="center" textRotation="90" wrapText="1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5">
          <cell r="B25" t="str">
            <v>Технологическое присоединение энергопринимающих устройств потребителей свыше 150 кВт, всего, в том числе:</v>
          </cell>
        </row>
        <row r="26">
          <cell r="B26" t="str">
    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    </cell>
          <cell r="C26" t="str">
            <v>М_ПТП_св_Владимира</v>
          </cell>
        </row>
        <row r="27">
          <cell r="B27" t="str">
    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    </cell>
          <cell r="C27" t="str">
            <v>O_ПТП_Петровско-Разумовская</v>
          </cell>
        </row>
        <row r="28">
          <cell r="B28" t="str">
    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    </cell>
          <cell r="C28" t="str">
            <v>О_ПТП_Технополис_Шоссейный_3</v>
          </cell>
        </row>
        <row r="29">
          <cell r="B29" t="str">
    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    </cell>
          <cell r="C29" t="str">
            <v>Р_ПТП_Склифосовского</v>
          </cell>
        </row>
        <row r="30">
          <cell r="B30" t="str">
    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    </cell>
          <cell r="C30" t="str">
            <v>Р_ПТП_Нижняя Хохловка</v>
          </cell>
        </row>
        <row r="31">
          <cell r="B31" t="str">
    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    </cell>
          <cell r="C31" t="str">
            <v>Р_ПТП_Автозаводская</v>
          </cell>
        </row>
        <row r="32">
          <cell r="B32" t="str">
    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    </cell>
          <cell r="C32" t="str">
            <v>Р_ПТП_ИКБ № 1 склад</v>
          </cell>
        </row>
        <row r="33">
          <cell r="B33" t="str">
    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    </cell>
          <cell r="C33" t="str">
            <v>Р_ПТП_Лихачева</v>
          </cell>
          <cell r="Q33">
            <v>24.535826</v>
          </cell>
        </row>
        <row r="34">
          <cell r="B34" t="str">
    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    </cell>
          <cell r="C34" t="str">
            <v>Р_ПТП_ Андропова</v>
          </cell>
          <cell r="Q34">
            <v>36.398677999999997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  <cell r="Q36">
            <v>5.4329999999999998</v>
          </cell>
        </row>
        <row r="37">
          <cell r="B37" t="str">
            <v>Реконструкция, модернизация, техническое перевооружение, всего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  <cell r="Q38">
            <v>12.461000000000002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</row>
        <row r="41">
          <cell r="B41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1" t="str">
            <v>I_КЛ20_РП77001-РП70077</v>
          </cell>
        </row>
        <row r="42">
          <cell r="B42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2" t="str">
            <v>K_ВОЛС_ИНТ</v>
          </cell>
        </row>
        <row r="43">
          <cell r="B43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3" t="str">
            <v>О_КЛ_Шоссейный</v>
          </cell>
        </row>
        <row r="45">
          <cell r="B45" t="str">
            <v>Прочие инвестиционные проекты, всего, 
в том числе: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>
        <row r="28">
          <cell r="D28">
            <v>76.81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AD54"/>
  <sheetViews>
    <sheetView tabSelected="1" topLeftCell="A14" zoomScale="80" zoomScaleNormal="80" zoomScaleSheetLayoutView="100" workbookViewId="0">
      <pane xSplit="3" ySplit="4" topLeftCell="D42" activePane="bottomRight" state="frozen"/>
      <selection activeCell="A14" sqref="A14"/>
      <selection pane="topRight" activeCell="D14" sqref="D14"/>
      <selection pane="bottomLeft" activeCell="A18" sqref="A18"/>
      <selection pane="bottomRight" activeCell="K52" sqref="K52"/>
    </sheetView>
  </sheetViews>
  <sheetFormatPr defaultColWidth="9.109375" defaultRowHeight="15.6" x14ac:dyDescent="0.3"/>
  <cols>
    <col min="1" max="1" width="8" style="32" customWidth="1"/>
    <col min="2" max="2" width="52.5546875" style="33" customWidth="1"/>
    <col min="3" max="3" width="9.6640625" style="34" customWidth="1"/>
    <col min="4" max="4" width="10.33203125" style="37" customWidth="1"/>
    <col min="5" max="6" width="10.33203125" style="34" customWidth="1"/>
    <col min="7" max="7" width="10.6640625" style="34" customWidth="1"/>
    <col min="8" max="9" width="9" style="34" customWidth="1"/>
    <col min="10" max="11" width="8.33203125" style="34" customWidth="1"/>
    <col min="12" max="12" width="9.6640625" style="34" customWidth="1"/>
    <col min="13" max="13" width="9.44140625" style="34" customWidth="1"/>
    <col min="14" max="17" width="8.33203125" style="34" customWidth="1"/>
    <col min="18" max="18" width="12.44140625" style="34" customWidth="1"/>
    <col min="19" max="20" width="8.33203125" style="34" customWidth="1"/>
    <col min="21" max="21" width="6" style="34" customWidth="1"/>
    <col min="22" max="22" width="5.5546875" style="34" customWidth="1"/>
    <col min="23" max="23" width="6.88671875" style="34" customWidth="1"/>
    <col min="24" max="25" width="8.44140625" style="34" customWidth="1"/>
    <col min="26" max="26" width="5.5546875" style="34" customWidth="1"/>
    <col min="27" max="27" width="8.44140625" style="34" customWidth="1"/>
    <col min="28" max="29" width="7.6640625" style="34" customWidth="1"/>
    <col min="30" max="16384" width="9.109375" style="34"/>
  </cols>
  <sheetData>
    <row r="1" spans="1:29" s="3" customFormat="1" ht="9.6" x14ac:dyDescent="0.2">
      <c r="A1" s="1"/>
      <c r="B1" s="2"/>
      <c r="D1" s="35"/>
      <c r="AC1" s="4" t="s">
        <v>0</v>
      </c>
    </row>
    <row r="2" spans="1:29" s="3" customFormat="1" ht="20.25" customHeight="1" x14ac:dyDescent="0.2">
      <c r="A2" s="1"/>
      <c r="B2" s="2"/>
      <c r="D2" s="35"/>
      <c r="Z2" s="71" t="s">
        <v>1</v>
      </c>
      <c r="AA2" s="71"/>
      <c r="AB2" s="71"/>
      <c r="AC2" s="71"/>
    </row>
    <row r="3" spans="1:29" s="6" customFormat="1" ht="10.199999999999999" x14ac:dyDescent="0.2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</row>
    <row r="4" spans="1:29" s="6" customFormat="1" ht="10.199999999999999" x14ac:dyDescent="0.2">
      <c r="A4" s="7"/>
      <c r="B4" s="8"/>
      <c r="D4" s="36"/>
      <c r="I4" s="9" t="s">
        <v>3</v>
      </c>
      <c r="J4" s="70" t="s">
        <v>4</v>
      </c>
      <c r="K4" s="70"/>
    </row>
    <row r="6" spans="1:29" s="6" customFormat="1" ht="10.199999999999999" x14ac:dyDescent="0.2">
      <c r="A6" s="7"/>
      <c r="B6" s="8"/>
      <c r="D6" s="36"/>
      <c r="G6" s="9" t="s">
        <v>5</v>
      </c>
      <c r="H6" s="74" t="s">
        <v>6</v>
      </c>
      <c r="I6" s="74"/>
      <c r="J6" s="74"/>
      <c r="K6" s="74"/>
      <c r="L6" s="74"/>
      <c r="M6" s="74"/>
      <c r="N6" s="74"/>
      <c r="O6" s="74"/>
      <c r="P6" s="74"/>
      <c r="Q6" s="74"/>
      <c r="R6" s="74"/>
      <c r="S6" s="5"/>
    </row>
    <row r="7" spans="1:29" s="3" customFormat="1" ht="9.6" x14ac:dyDescent="0.2">
      <c r="A7" s="1"/>
      <c r="B7" s="2"/>
      <c r="D7" s="35"/>
      <c r="H7" s="75" t="s">
        <v>7</v>
      </c>
      <c r="I7" s="75"/>
      <c r="J7" s="75"/>
      <c r="K7" s="75"/>
      <c r="L7" s="75"/>
      <c r="M7" s="75"/>
      <c r="N7" s="75"/>
      <c r="O7" s="75"/>
      <c r="P7" s="75"/>
      <c r="Q7" s="75"/>
      <c r="R7" s="75"/>
      <c r="S7" s="10"/>
    </row>
    <row r="9" spans="1:29" s="6" customFormat="1" ht="10.199999999999999" x14ac:dyDescent="0.2">
      <c r="A9" s="7"/>
      <c r="B9" s="8"/>
      <c r="D9" s="36"/>
      <c r="J9" s="9" t="s">
        <v>8</v>
      </c>
      <c r="K9" s="70" t="s">
        <v>9</v>
      </c>
      <c r="L9" s="70"/>
      <c r="M9" s="6" t="s">
        <v>10</v>
      </c>
    </row>
    <row r="11" spans="1:29" s="6" customFormat="1" ht="21" customHeight="1" x14ac:dyDescent="0.2">
      <c r="A11" s="7"/>
      <c r="B11" s="8"/>
      <c r="D11" s="36"/>
      <c r="J11" s="9" t="s">
        <v>11</v>
      </c>
      <c r="K11" s="68" t="s">
        <v>12</v>
      </c>
      <c r="L11" s="68"/>
      <c r="M11" s="68"/>
      <c r="N11" s="68"/>
      <c r="O11" s="68"/>
      <c r="P11" s="68"/>
      <c r="Q11" s="68"/>
      <c r="R11" s="68"/>
      <c r="S11" s="68"/>
    </row>
    <row r="12" spans="1:29" s="3" customFormat="1" ht="23.25" customHeight="1" x14ac:dyDescent="0.2">
      <c r="A12" s="1"/>
      <c r="B12" s="2"/>
      <c r="D12" s="35"/>
      <c r="K12" s="69" t="s">
        <v>13</v>
      </c>
      <c r="L12" s="69"/>
      <c r="M12" s="69"/>
      <c r="N12" s="69"/>
      <c r="O12" s="69"/>
      <c r="P12" s="69"/>
      <c r="Q12" s="69"/>
      <c r="R12" s="69"/>
      <c r="S12" s="69"/>
    </row>
    <row r="14" spans="1:29" s="45" customFormat="1" ht="36" customHeight="1" x14ac:dyDescent="0.2">
      <c r="A14" s="56" t="s">
        <v>14</v>
      </c>
      <c r="B14" s="56" t="s">
        <v>15</v>
      </c>
      <c r="C14" s="56" t="s">
        <v>16</v>
      </c>
      <c r="D14" s="56" t="s">
        <v>17</v>
      </c>
      <c r="E14" s="56" t="s">
        <v>18</v>
      </c>
      <c r="F14" s="56" t="s">
        <v>19</v>
      </c>
      <c r="G14" s="56" t="s">
        <v>20</v>
      </c>
      <c r="H14" s="58" t="s">
        <v>21</v>
      </c>
      <c r="I14" s="59"/>
      <c r="J14" s="59"/>
      <c r="K14" s="59"/>
      <c r="L14" s="59"/>
      <c r="M14" s="59"/>
      <c r="N14" s="59"/>
      <c r="O14" s="59"/>
      <c r="P14" s="59"/>
      <c r="Q14" s="60"/>
      <c r="R14" s="56" t="s">
        <v>73</v>
      </c>
      <c r="S14" s="58" t="s">
        <v>22</v>
      </c>
      <c r="T14" s="59"/>
      <c r="U14" s="59"/>
      <c r="V14" s="59"/>
      <c r="W14" s="59"/>
      <c r="X14" s="59"/>
      <c r="Y14" s="59"/>
      <c r="Z14" s="59"/>
      <c r="AA14" s="59"/>
      <c r="AB14" s="60"/>
      <c r="AC14" s="56" t="s">
        <v>23</v>
      </c>
    </row>
    <row r="15" spans="1:29" s="45" customFormat="1" ht="35.25" customHeight="1" x14ac:dyDescent="0.2">
      <c r="A15" s="57"/>
      <c r="B15" s="57"/>
      <c r="C15" s="57"/>
      <c r="D15" s="57"/>
      <c r="E15" s="57"/>
      <c r="F15" s="57"/>
      <c r="G15" s="57"/>
      <c r="H15" s="61" t="s">
        <v>24</v>
      </c>
      <c r="I15" s="62"/>
      <c r="J15" s="62"/>
      <c r="K15" s="62"/>
      <c r="L15" s="63"/>
      <c r="M15" s="58" t="s">
        <v>25</v>
      </c>
      <c r="N15" s="59"/>
      <c r="O15" s="59"/>
      <c r="P15" s="59"/>
      <c r="Q15" s="60"/>
      <c r="R15" s="57"/>
      <c r="S15" s="64" t="s">
        <v>26</v>
      </c>
      <c r="T15" s="65"/>
      <c r="U15" s="64" t="s">
        <v>27</v>
      </c>
      <c r="V15" s="65"/>
      <c r="W15" s="64" t="s">
        <v>28</v>
      </c>
      <c r="X15" s="65"/>
      <c r="Y15" s="64" t="s">
        <v>29</v>
      </c>
      <c r="Z15" s="65"/>
      <c r="AA15" s="64" t="s">
        <v>30</v>
      </c>
      <c r="AB15" s="65"/>
      <c r="AC15" s="57"/>
    </row>
    <row r="16" spans="1:29" s="45" customFormat="1" ht="138" customHeight="1" x14ac:dyDescent="0.2">
      <c r="A16" s="57"/>
      <c r="B16" s="57"/>
      <c r="C16" s="57"/>
      <c r="D16" s="57"/>
      <c r="E16" s="57"/>
      <c r="F16" s="57"/>
      <c r="G16" s="57"/>
      <c r="H16" s="12" t="s">
        <v>31</v>
      </c>
      <c r="I16" s="12" t="s">
        <v>27</v>
      </c>
      <c r="J16" s="12" t="s">
        <v>32</v>
      </c>
      <c r="K16" s="12" t="s">
        <v>29</v>
      </c>
      <c r="L16" s="13" t="s">
        <v>30</v>
      </c>
      <c r="M16" s="51" t="s">
        <v>33</v>
      </c>
      <c r="N16" s="14" t="s">
        <v>27</v>
      </c>
      <c r="O16" s="11" t="s">
        <v>34</v>
      </c>
      <c r="P16" s="11" t="s">
        <v>29</v>
      </c>
      <c r="Q16" s="14" t="s">
        <v>30</v>
      </c>
      <c r="R16" s="57"/>
      <c r="S16" s="66"/>
      <c r="T16" s="67"/>
      <c r="U16" s="66"/>
      <c r="V16" s="67"/>
      <c r="W16" s="66"/>
      <c r="X16" s="67"/>
      <c r="Y16" s="66"/>
      <c r="Z16" s="67"/>
      <c r="AA16" s="66"/>
      <c r="AB16" s="67"/>
      <c r="AC16" s="57"/>
    </row>
    <row r="17" spans="1:30" s="46" customFormat="1" ht="9" x14ac:dyDescent="0.3">
      <c r="A17" s="15">
        <v>1</v>
      </c>
      <c r="B17" s="16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5">
        <v>21</v>
      </c>
      <c r="V17" s="15">
        <v>22</v>
      </c>
      <c r="W17" s="15">
        <v>23</v>
      </c>
      <c r="X17" s="15">
        <v>24</v>
      </c>
      <c r="Y17" s="15">
        <v>25</v>
      </c>
      <c r="Z17" s="15">
        <v>26</v>
      </c>
      <c r="AA17" s="15">
        <v>27</v>
      </c>
      <c r="AB17" s="15">
        <v>28</v>
      </c>
      <c r="AC17" s="15">
        <v>29</v>
      </c>
    </row>
    <row r="18" spans="1:30" s="45" customFormat="1" ht="17.399999999999999" x14ac:dyDescent="0.2">
      <c r="A18" s="18" t="s">
        <v>35</v>
      </c>
      <c r="B18" s="19" t="str">
        <f>'[1]форма №10'!B18</f>
        <v>ВСЕГО по инвестиционной программе, 
в том числе:</v>
      </c>
      <c r="C18" s="20" t="s">
        <v>36</v>
      </c>
      <c r="D18" s="38">
        <f>(IF(SUM(D19,D21,D22)=0,"нд",SUM(D19,D21,D22)))+D20</f>
        <v>3502.3909999999996</v>
      </c>
      <c r="E18" s="38">
        <f>IF(SUM(E19,E21,E22,E37)=0,"нд",SUM(E19,E21,E22,E37))</f>
        <v>9721.5046507540683</v>
      </c>
      <c r="F18" s="38">
        <f>IF(SUM(F19,F21,F22)=0,"нд",SUM(F19,F21,F22))</f>
        <v>1267.0525710900001</v>
      </c>
      <c r="G18" s="38">
        <f>ROUND(IF(SUM(G19,G21,G22,G20)=0,"нд",SUM(G19,G21,G22,G20)),2)</f>
        <v>2235.35</v>
      </c>
      <c r="H18" s="38">
        <f>(IF(SUM(H19,H21,H22)=0,"нд",SUM(H19,H21,H22)))+H20</f>
        <v>1363.87</v>
      </c>
      <c r="I18" s="38" t="str">
        <f>(IF(SUM(I19,I21,I22)=0,"нд",SUM(I19,I21,I22)))</f>
        <v>нд</v>
      </c>
      <c r="J18" s="38" t="str">
        <f>(IF(SUM(J19,J21,J22)=0,"нд",SUM(J19,J21,J22)))</f>
        <v>нд</v>
      </c>
      <c r="K18" s="38">
        <f>(IF(SUM(K19,K21,K22)=0,"нд",SUM(K19,K21,K22)))+K20</f>
        <v>125.99099999999999</v>
      </c>
      <c r="L18" s="38">
        <f>(IF(SUM(L19,L21,L22)=0,"нд",SUM(L19,L21,L22)))+L20</f>
        <v>1237.8789999999999</v>
      </c>
      <c r="M18" s="38">
        <f>(IF(SUM(M19,M21,M22)=0,"нд",SUM(M19,M21,M22)))+M20</f>
        <v>1073.76363909</v>
      </c>
      <c r="N18" s="38" t="str">
        <f>(IF(SUM(N19,N21,N22)=0,"нд",SUM(N19,N21,N22)))</f>
        <v>нд</v>
      </c>
      <c r="O18" s="38" t="str">
        <f>(IF(SUM(O19,O21,O22)=0,"нд",SUM(O19,O21,O22)))</f>
        <v>нд</v>
      </c>
      <c r="P18" s="38">
        <f>(IF(SUM(P19,P21,P22)=0,"нд",SUM(P19,P21,P22)))+P20</f>
        <v>125.98867999999999</v>
      </c>
      <c r="Q18" s="38">
        <f>(IF(SUM(Q19,Q21,Q22)=0,"нд",SUM(Q19,Q21,Q22)))+Q20</f>
        <v>947.77495908999992</v>
      </c>
      <c r="R18" s="38">
        <f>ROUND(IF(SUM(R19,R21,R22,R20)=0,"нд",SUM(R19,R21,R22,R20)),2)</f>
        <v>1151.32</v>
      </c>
      <c r="S18" s="38">
        <f t="shared" ref="S18" si="0">IF(SUM(S19,S21,S22)=0,"нд",SUM(S19,S21,S22))</f>
        <v>-293.60436090999997</v>
      </c>
      <c r="T18" s="38">
        <f>S18/H18*100</f>
        <v>-21.527298122988263</v>
      </c>
      <c r="U18" s="38" t="str">
        <f t="shared" ref="U18:AB18" si="1">IF(SUM(U19,U21,U22)=0,"нд",SUM(U19,U21,U22))</f>
        <v>нд</v>
      </c>
      <c r="V18" s="38" t="str">
        <f t="shared" si="1"/>
        <v>нд</v>
      </c>
      <c r="W18" s="39">
        <f t="shared" si="1"/>
        <v>-290.10404090999998</v>
      </c>
      <c r="X18" s="39" t="e">
        <f t="shared" si="1"/>
        <v>#VALUE!</v>
      </c>
      <c r="Y18" s="39" t="e">
        <f t="shared" si="1"/>
        <v>#VALUE!</v>
      </c>
      <c r="Z18" s="39" t="str">
        <f t="shared" si="1"/>
        <v>нд</v>
      </c>
      <c r="AA18" s="39">
        <f t="shared" si="1"/>
        <v>-290.10404090999998</v>
      </c>
      <c r="AB18" s="39">
        <f t="shared" si="1"/>
        <v>40.340000000000003</v>
      </c>
      <c r="AC18" s="21"/>
      <c r="AD18" s="47"/>
    </row>
    <row r="19" spans="1:30" s="45" customFormat="1" ht="13.2" x14ac:dyDescent="0.2">
      <c r="A19" s="18" t="s">
        <v>37</v>
      </c>
      <c r="B19" s="19" t="str">
        <f>'[1]форма №10'!B19</f>
        <v>Технологическое присоединение, всего</v>
      </c>
      <c r="C19" s="20" t="s">
        <v>36</v>
      </c>
      <c r="D19" s="38">
        <f>D24</f>
        <v>2834.5769999999998</v>
      </c>
      <c r="E19" s="38">
        <f>E24</f>
        <v>8821.6336507540691</v>
      </c>
      <c r="F19" s="38">
        <f t="shared" ref="F19:Q19" si="2">F24</f>
        <v>1095.3200605100001</v>
      </c>
      <c r="G19" s="38">
        <f t="shared" si="2"/>
        <v>1739.2569394900001</v>
      </c>
      <c r="H19" s="38">
        <f t="shared" si="2"/>
        <v>1237.8789999999999</v>
      </c>
      <c r="I19" s="38">
        <f t="shared" si="2"/>
        <v>0</v>
      </c>
      <c r="J19" s="38">
        <f t="shared" si="2"/>
        <v>0</v>
      </c>
      <c r="K19" s="38">
        <f t="shared" si="2"/>
        <v>0</v>
      </c>
      <c r="L19" s="38">
        <f t="shared" si="2"/>
        <v>1237.8789999999999</v>
      </c>
      <c r="M19" s="38">
        <f t="shared" si="2"/>
        <v>947.77495908999992</v>
      </c>
      <c r="N19" s="38">
        <f t="shared" si="2"/>
        <v>0</v>
      </c>
      <c r="O19" s="38">
        <f t="shared" si="2"/>
        <v>0</v>
      </c>
      <c r="P19" s="38">
        <f t="shared" si="2"/>
        <v>0</v>
      </c>
      <c r="Q19" s="38">
        <f t="shared" si="2"/>
        <v>947.77495908999992</v>
      </c>
      <c r="R19" s="38">
        <f t="shared" ref="R19" si="3">R24</f>
        <v>781.11884952000003</v>
      </c>
      <c r="S19" s="38">
        <f>M19-H19</f>
        <v>-290.10404090999998</v>
      </c>
      <c r="T19" s="38">
        <f>S19/H19*100</f>
        <v>-23.435573340366869</v>
      </c>
      <c r="U19" s="38">
        <f t="shared" ref="U19:AB19" si="4">U24</f>
        <v>0</v>
      </c>
      <c r="V19" s="38">
        <f t="shared" si="4"/>
        <v>0</v>
      </c>
      <c r="W19" s="39">
        <f t="shared" si="4"/>
        <v>-290.10404090999998</v>
      </c>
      <c r="X19" s="39" t="e">
        <f t="shared" si="4"/>
        <v>#VALUE!</v>
      </c>
      <c r="Y19" s="39" t="e">
        <f t="shared" si="4"/>
        <v>#VALUE!</v>
      </c>
      <c r="Z19" s="39">
        <f t="shared" si="4"/>
        <v>0</v>
      </c>
      <c r="AA19" s="39">
        <f t="shared" si="4"/>
        <v>-290.10404090999998</v>
      </c>
      <c r="AB19" s="39">
        <f t="shared" si="4"/>
        <v>30.34</v>
      </c>
      <c r="AC19" s="21"/>
    </row>
    <row r="20" spans="1:30" s="45" customFormat="1" ht="13.2" x14ac:dyDescent="0.2">
      <c r="A20" s="18" t="s">
        <v>38</v>
      </c>
      <c r="B20" s="19" t="str">
        <f>'[1]форма №10'!B20</f>
        <v>Реконструкция, модернизация, техническое перевооружение, всего</v>
      </c>
      <c r="C20" s="20" t="s">
        <v>36</v>
      </c>
      <c r="D20" s="38">
        <f>D37</f>
        <v>37.764000000000003</v>
      </c>
      <c r="E20" s="38">
        <f t="shared" ref="E20:Q20" si="5">E37</f>
        <v>74.988</v>
      </c>
      <c r="F20" s="38">
        <f t="shared" si="5"/>
        <v>0</v>
      </c>
      <c r="G20" s="38">
        <f t="shared" si="5"/>
        <v>37.764000000000003</v>
      </c>
      <c r="H20" s="38">
        <f t="shared" si="5"/>
        <v>21.805</v>
      </c>
      <c r="I20" s="38">
        <f t="shared" si="5"/>
        <v>0</v>
      </c>
      <c r="J20" s="38">
        <f t="shared" si="5"/>
        <v>0</v>
      </c>
      <c r="K20" s="38">
        <f t="shared" si="5"/>
        <v>21.805</v>
      </c>
      <c r="L20" s="38">
        <f t="shared" si="5"/>
        <v>0</v>
      </c>
      <c r="M20" s="38">
        <f t="shared" si="5"/>
        <v>25.303000000000001</v>
      </c>
      <c r="N20" s="38">
        <f t="shared" si="5"/>
        <v>0</v>
      </c>
      <c r="O20" s="38">
        <f t="shared" si="5"/>
        <v>0</v>
      </c>
      <c r="P20" s="38">
        <f t="shared" si="5"/>
        <v>25.303000000000001</v>
      </c>
      <c r="Q20" s="38">
        <f t="shared" si="5"/>
        <v>0</v>
      </c>
      <c r="R20" s="38">
        <f t="shared" ref="R20" si="6">R37</f>
        <v>12.461000000000002</v>
      </c>
      <c r="S20" s="38">
        <f>M20-H20</f>
        <v>3.4980000000000011</v>
      </c>
      <c r="T20" s="38">
        <f>S20/H20*100</f>
        <v>16.042192157761985</v>
      </c>
      <c r="U20" s="38">
        <f t="shared" ref="U20:AB21" si="7">U38</f>
        <v>0</v>
      </c>
      <c r="V20" s="38">
        <f t="shared" si="7"/>
        <v>0</v>
      </c>
      <c r="W20" s="39">
        <f t="shared" si="7"/>
        <v>0</v>
      </c>
      <c r="X20" s="39">
        <f t="shared" si="7"/>
        <v>0</v>
      </c>
      <c r="Y20" s="39">
        <f t="shared" si="7"/>
        <v>0</v>
      </c>
      <c r="Z20" s="39">
        <f t="shared" si="7"/>
        <v>0</v>
      </c>
      <c r="AA20" s="39">
        <f t="shared" si="7"/>
        <v>0</v>
      </c>
      <c r="AB20" s="39" t="e">
        <f t="shared" si="7"/>
        <v>#DIV/0!</v>
      </c>
      <c r="AC20" s="21"/>
    </row>
    <row r="21" spans="1:30" s="45" customFormat="1" ht="23.25" customHeight="1" x14ac:dyDescent="0.2">
      <c r="A21" s="18" t="s">
        <v>39</v>
      </c>
      <c r="B21" s="19" t="str">
        <f>'[1]форма №10'!B21</f>
        <v>Прочее новое строительство объектов электросетевого хозяйства, всего</v>
      </c>
      <c r="C21" s="20" t="s">
        <v>36</v>
      </c>
      <c r="D21" s="38">
        <f>D39</f>
        <v>594.05999999999995</v>
      </c>
      <c r="E21" s="38">
        <f t="shared" ref="E21:F21" si="8">E39</f>
        <v>824.88300000000004</v>
      </c>
      <c r="F21" s="38">
        <f t="shared" si="8"/>
        <v>171.73251058</v>
      </c>
      <c r="G21" s="38">
        <f>G39</f>
        <v>422.33833912</v>
      </c>
      <c r="H21" s="38">
        <f t="shared" ref="H21:Q21" si="9">H39</f>
        <v>98.385999999999996</v>
      </c>
      <c r="I21" s="38">
        <f t="shared" si="9"/>
        <v>0</v>
      </c>
      <c r="J21" s="38">
        <f t="shared" si="9"/>
        <v>0</v>
      </c>
      <c r="K21" s="38">
        <f t="shared" si="9"/>
        <v>98.385999999999996</v>
      </c>
      <c r="L21" s="38">
        <f t="shared" si="9"/>
        <v>0</v>
      </c>
      <c r="M21" s="38">
        <f t="shared" si="9"/>
        <v>98.385679999999994</v>
      </c>
      <c r="N21" s="38">
        <f t="shared" si="9"/>
        <v>0</v>
      </c>
      <c r="O21" s="38">
        <f t="shared" si="9"/>
        <v>0</v>
      </c>
      <c r="P21" s="38">
        <f t="shared" si="9"/>
        <v>98.385679999999994</v>
      </c>
      <c r="Q21" s="38">
        <f t="shared" si="9"/>
        <v>0</v>
      </c>
      <c r="R21" s="38">
        <f>R39</f>
        <v>323.95265912000002</v>
      </c>
      <c r="S21" s="38">
        <f>M21-H21</f>
        <v>-3.2000000000209639E-4</v>
      </c>
      <c r="T21" s="38">
        <f>S21/H21*100</f>
        <v>-3.2524952737391131E-4</v>
      </c>
      <c r="U21" s="38" t="str">
        <f t="shared" si="7"/>
        <v>нд</v>
      </c>
      <c r="V21" s="38" t="str">
        <f t="shared" si="7"/>
        <v>нд</v>
      </c>
      <c r="W21" s="39" t="str">
        <f t="shared" si="7"/>
        <v>нд</v>
      </c>
      <c r="X21" s="39" t="str">
        <f t="shared" si="7"/>
        <v>нд</v>
      </c>
      <c r="Y21" s="39" t="str">
        <f t="shared" si="7"/>
        <v>нд</v>
      </c>
      <c r="Z21" s="39" t="str">
        <f t="shared" si="7"/>
        <v>нд</v>
      </c>
      <c r="AA21" s="39" t="str">
        <f t="shared" si="7"/>
        <v>нд</v>
      </c>
      <c r="AB21" s="39">
        <f t="shared" si="7"/>
        <v>0</v>
      </c>
      <c r="AC21" s="21"/>
    </row>
    <row r="22" spans="1:30" s="45" customFormat="1" ht="23.25" customHeight="1" x14ac:dyDescent="0.2">
      <c r="A22" s="18" t="s">
        <v>40</v>
      </c>
      <c r="B22" s="19" t="str">
        <f>'[1]форма №10'!B22</f>
        <v>Прочие инвестиционные проекты, всего</v>
      </c>
      <c r="C22" s="20" t="s">
        <v>36</v>
      </c>
      <c r="D22" s="38">
        <f t="shared" ref="D22:Q22" si="10">D44</f>
        <v>35.989999999999995</v>
      </c>
      <c r="E22" s="38">
        <f t="shared" si="10"/>
        <v>0</v>
      </c>
      <c r="F22" s="38">
        <f t="shared" si="10"/>
        <v>0</v>
      </c>
      <c r="G22" s="38">
        <f>G44</f>
        <v>35.989999999999995</v>
      </c>
      <c r="H22" s="38">
        <f t="shared" si="10"/>
        <v>5.8</v>
      </c>
      <c r="I22" s="38">
        <f t="shared" si="10"/>
        <v>0</v>
      </c>
      <c r="J22" s="38">
        <f t="shared" si="10"/>
        <v>0</v>
      </c>
      <c r="K22" s="38">
        <f t="shared" si="10"/>
        <v>5.8</v>
      </c>
      <c r="L22" s="38">
        <f t="shared" si="10"/>
        <v>0</v>
      </c>
      <c r="M22" s="38">
        <f t="shared" si="10"/>
        <v>2.2999999999999998</v>
      </c>
      <c r="N22" s="38">
        <f t="shared" si="10"/>
        <v>0</v>
      </c>
      <c r="O22" s="38">
        <f t="shared" si="10"/>
        <v>0</v>
      </c>
      <c r="P22" s="38">
        <f t="shared" si="10"/>
        <v>2.2999999999999998</v>
      </c>
      <c r="Q22" s="38">
        <f t="shared" si="10"/>
        <v>0</v>
      </c>
      <c r="R22" s="38">
        <f>R44</f>
        <v>33.79</v>
      </c>
      <c r="S22" s="38">
        <f>M22-H22</f>
        <v>-3.5</v>
      </c>
      <c r="T22" s="38">
        <f>N22-I22</f>
        <v>0</v>
      </c>
      <c r="U22" s="38">
        <f t="shared" ref="U22:AB22" si="11">U44</f>
        <v>0</v>
      </c>
      <c r="V22" s="38">
        <f t="shared" si="11"/>
        <v>0</v>
      </c>
      <c r="W22" s="39">
        <f t="shared" si="11"/>
        <v>0</v>
      </c>
      <c r="X22" s="39">
        <f t="shared" si="11"/>
        <v>0</v>
      </c>
      <c r="Y22" s="39">
        <f t="shared" si="11"/>
        <v>0</v>
      </c>
      <c r="Z22" s="39">
        <f t="shared" si="11"/>
        <v>0</v>
      </c>
      <c r="AA22" s="39">
        <f t="shared" si="11"/>
        <v>0</v>
      </c>
      <c r="AB22" s="39">
        <f t="shared" si="11"/>
        <v>10</v>
      </c>
      <c r="AC22" s="21"/>
    </row>
    <row r="23" spans="1:30" s="45" customFormat="1" ht="16.95" customHeight="1" x14ac:dyDescent="0.2">
      <c r="A23" s="18" t="s">
        <v>41</v>
      </c>
      <c r="B23" s="19" t="str">
        <f>'[1]форма №10'!B23</f>
        <v>г. Москва</v>
      </c>
      <c r="C23" s="20" t="s">
        <v>36</v>
      </c>
      <c r="D23" s="38">
        <f>IF(SUM(D24,D39,D44)=0,"нд",SUM(D24,D39,D44))+D20</f>
        <v>3502.3909999999996</v>
      </c>
      <c r="E23" s="38">
        <f>IF(SUM(E24,E39,E44,E37)=0,"нд",SUM(E24,E39,E44,E37))</f>
        <v>9721.5046507540683</v>
      </c>
      <c r="F23" s="38">
        <f>IF(SUM(F24,F39,F44)=0,"нд",SUM(F24,F39,F44))</f>
        <v>1267.0525710900001</v>
      </c>
      <c r="G23" s="38">
        <f>ROUND(IF(SUM(G24,G37,G39,G44)=0,"нд",SUM(G24,G37,G39,G44)),2)</f>
        <v>2235.35</v>
      </c>
      <c r="H23" s="38">
        <f>IF(SUM(H24,H39,H44)=0,"нд",SUM(H24,H39,H44))+H20</f>
        <v>1363.87</v>
      </c>
      <c r="I23" s="38" t="str">
        <f>IF(SUM(I24,I39,I44)=0,"нд",SUM(I24,I39,I44,))</f>
        <v>нд</v>
      </c>
      <c r="J23" s="38" t="str">
        <f>IF(SUM(J24,J39,J44)=0,"нд",SUM(J24,J39,J44))</f>
        <v>нд</v>
      </c>
      <c r="K23" s="38">
        <f>IF(SUM(K24,K39,K44)=0,"нд",SUM(K24,K39,K44))+K20</f>
        <v>125.99099999999999</v>
      </c>
      <c r="L23" s="38">
        <f>IF(SUM(L24,L39,L44)=0,"нд",SUM(L24,L39,L44))+L20</f>
        <v>1237.8789999999999</v>
      </c>
      <c r="M23" s="38">
        <f>IF(SUM(M24,M39,M44)=0,"нд",SUM(M24,M39,M44))+M20</f>
        <v>1073.76363909</v>
      </c>
      <c r="N23" s="38" t="str">
        <f>IF(SUM(N24,N39,N44)=0,"нд",SUM(N24,N39,N44))</f>
        <v>нд</v>
      </c>
      <c r="O23" s="38" t="str">
        <f>IF(SUM(O24,O39,O44)=0,"нд",SUM(O24,O39,O44))</f>
        <v>нд</v>
      </c>
      <c r="P23" s="38">
        <f>IF(SUM(P24,P39,P44)=0,"нд",SUM(P24,P39,P44))+P20</f>
        <v>125.98867999999999</v>
      </c>
      <c r="Q23" s="38">
        <f>IF(SUM(Q24,Q39,Q44)=0,"нд",SUM(Q24,Q39,Q44))+Q20</f>
        <v>947.77495908999992</v>
      </c>
      <c r="R23" s="38">
        <f>ROUND(IF(SUM(R24,R37,R39,R44)=0,"нд",SUM(R24,R37,R39,R44)),2)</f>
        <v>1151.32</v>
      </c>
      <c r="S23" s="38">
        <f t="shared" ref="S23:AA23" si="12">IF(SUM(S24,S39,S44)=0,"нд",SUM(S24,S39,S44))</f>
        <v>-293.60436090999997</v>
      </c>
      <c r="T23" s="38" t="e">
        <f t="shared" si="12"/>
        <v>#DIV/0!</v>
      </c>
      <c r="U23" s="38" t="str">
        <f t="shared" si="12"/>
        <v>нд</v>
      </c>
      <c r="V23" s="38" t="str">
        <f t="shared" si="12"/>
        <v>нд</v>
      </c>
      <c r="W23" s="39">
        <f t="shared" si="12"/>
        <v>-290.10404090999998</v>
      </c>
      <c r="X23" s="39" t="e">
        <f t="shared" si="12"/>
        <v>#VALUE!</v>
      </c>
      <c r="Y23" s="39" t="e">
        <f t="shared" si="12"/>
        <v>#VALUE!</v>
      </c>
      <c r="Z23" s="39" t="str">
        <f t="shared" si="12"/>
        <v>нд</v>
      </c>
      <c r="AA23" s="39">
        <f t="shared" si="12"/>
        <v>-290.10404090999998</v>
      </c>
      <c r="AB23" s="39">
        <v>30.35</v>
      </c>
      <c r="AC23" s="21"/>
    </row>
    <row r="24" spans="1:30" s="45" customFormat="1" ht="17.399999999999999" x14ac:dyDescent="0.2">
      <c r="A24" s="18" t="s">
        <v>42</v>
      </c>
      <c r="B24" s="19" t="str">
        <f>'[1]форма №10'!B24</f>
        <v>Технологическое присоединение, всего, 
в том числе:</v>
      </c>
      <c r="C24" s="20" t="s">
        <v>36</v>
      </c>
      <c r="D24" s="38">
        <f>D25+D35</f>
        <v>2834.5769999999998</v>
      </c>
      <c r="E24" s="38">
        <f>E25+E35</f>
        <v>8821.6336507540691</v>
      </c>
      <c r="F24" s="38">
        <f t="shared" ref="F24" si="13">F25</f>
        <v>1095.3200605100001</v>
      </c>
      <c r="G24" s="38">
        <f>G25+G35</f>
        <v>1739.2569394900001</v>
      </c>
      <c r="H24" s="38">
        <f t="shared" ref="H24:Q24" si="14">H25+H35</f>
        <v>1237.8789999999999</v>
      </c>
      <c r="I24" s="38">
        <f t="shared" si="14"/>
        <v>0</v>
      </c>
      <c r="J24" s="38">
        <f t="shared" si="14"/>
        <v>0</v>
      </c>
      <c r="K24" s="38">
        <f t="shared" si="14"/>
        <v>0</v>
      </c>
      <c r="L24" s="38">
        <f t="shared" si="14"/>
        <v>1237.8789999999999</v>
      </c>
      <c r="M24" s="38">
        <f t="shared" si="14"/>
        <v>947.77495908999992</v>
      </c>
      <c r="N24" s="38">
        <f t="shared" si="14"/>
        <v>0</v>
      </c>
      <c r="O24" s="38">
        <f t="shared" si="14"/>
        <v>0</v>
      </c>
      <c r="P24" s="38">
        <f t="shared" si="14"/>
        <v>0</v>
      </c>
      <c r="Q24" s="38">
        <f t="shared" si="14"/>
        <v>947.77495908999992</v>
      </c>
      <c r="R24" s="38">
        <f>R25+R35</f>
        <v>781.11884952000003</v>
      </c>
      <c r="S24" s="38">
        <f t="shared" ref="S24" si="15">M24-H24</f>
        <v>-290.10404090999998</v>
      </c>
      <c r="T24" s="38">
        <f t="shared" ref="T24" si="16">S24/H24*100</f>
        <v>-23.435573340366869</v>
      </c>
      <c r="U24" s="38">
        <f t="shared" ref="U24:Y24" si="17">U25</f>
        <v>0</v>
      </c>
      <c r="V24" s="38">
        <f t="shared" si="17"/>
        <v>0</v>
      </c>
      <c r="W24" s="39">
        <f t="shared" si="17"/>
        <v>-290.10404090999998</v>
      </c>
      <c r="X24" s="39" t="e">
        <f t="shared" si="17"/>
        <v>#VALUE!</v>
      </c>
      <c r="Y24" s="39" t="e">
        <f t="shared" si="17"/>
        <v>#VALUE!</v>
      </c>
      <c r="Z24" s="39">
        <f>Z25</f>
        <v>0</v>
      </c>
      <c r="AA24" s="39">
        <f t="shared" ref="AA24" si="18">Q24-L24</f>
        <v>-290.10404090999998</v>
      </c>
      <c r="AB24" s="39">
        <v>30.34</v>
      </c>
      <c r="AC24" s="21"/>
    </row>
    <row r="25" spans="1:30" s="45" customFormat="1" ht="17.399999999999999" x14ac:dyDescent="0.2">
      <c r="A25" s="18" t="s">
        <v>43</v>
      </c>
      <c r="B25" s="19" t="str">
        <f>'[1]форма №10'!B25</f>
        <v>Технологическое присоединение энергопринимающих устройств потребителей свыше 150 кВт, всего, в том числе:</v>
      </c>
      <c r="C25" s="20" t="s">
        <v>36</v>
      </c>
      <c r="D25" s="38">
        <f t="shared" ref="D25:AB25" si="19">SUM(D26:D34)</f>
        <v>2829.1439999999998</v>
      </c>
      <c r="E25" s="38">
        <f t="shared" si="19"/>
        <v>8811.4736507540692</v>
      </c>
      <c r="F25" s="38">
        <f t="shared" si="19"/>
        <v>1095.3200605100001</v>
      </c>
      <c r="G25" s="38">
        <f>SUM(G26:G34)</f>
        <v>1733.8239394900002</v>
      </c>
      <c r="H25" s="38">
        <f t="shared" si="19"/>
        <v>1237.8789999999999</v>
      </c>
      <c r="I25" s="38">
        <f t="shared" si="19"/>
        <v>0</v>
      </c>
      <c r="J25" s="38">
        <f t="shared" si="19"/>
        <v>0</v>
      </c>
      <c r="K25" s="38">
        <f t="shared" si="19"/>
        <v>0</v>
      </c>
      <c r="L25" s="38">
        <f t="shared" si="19"/>
        <v>1237.8789999999999</v>
      </c>
      <c r="M25" s="38">
        <f t="shared" si="19"/>
        <v>947.77495908999992</v>
      </c>
      <c r="N25" s="38">
        <f t="shared" si="19"/>
        <v>0</v>
      </c>
      <c r="O25" s="38">
        <f t="shared" si="19"/>
        <v>0</v>
      </c>
      <c r="P25" s="38">
        <f t="shared" si="19"/>
        <v>0</v>
      </c>
      <c r="Q25" s="38">
        <f t="shared" si="19"/>
        <v>947.77495908999992</v>
      </c>
      <c r="R25" s="38">
        <f>SUM(R26:R34)</f>
        <v>775.68584952000003</v>
      </c>
      <c r="S25" s="38" t="e">
        <f t="shared" si="19"/>
        <v>#VALUE!</v>
      </c>
      <c r="T25" s="38">
        <f t="shared" si="19"/>
        <v>0</v>
      </c>
      <c r="U25" s="38">
        <f t="shared" si="19"/>
        <v>0</v>
      </c>
      <c r="V25" s="38">
        <f t="shared" si="19"/>
        <v>0</v>
      </c>
      <c r="W25" s="39">
        <f t="shared" si="19"/>
        <v>-290.10404090999998</v>
      </c>
      <c r="X25" s="39" t="e">
        <f t="shared" si="19"/>
        <v>#VALUE!</v>
      </c>
      <c r="Y25" s="39" t="e">
        <f t="shared" si="19"/>
        <v>#VALUE!</v>
      </c>
      <c r="Z25" s="39">
        <f t="shared" si="19"/>
        <v>0</v>
      </c>
      <c r="AA25" s="39">
        <f t="shared" si="19"/>
        <v>0</v>
      </c>
      <c r="AB25" s="39">
        <f t="shared" si="19"/>
        <v>-947.77495908999992</v>
      </c>
      <c r="AC25" s="21"/>
    </row>
    <row r="26" spans="1:30" s="45" customFormat="1" ht="47.4" customHeight="1" x14ac:dyDescent="0.2">
      <c r="A26" s="31" t="s">
        <v>44</v>
      </c>
      <c r="B26" s="53" t="str">
        <f>'[1]форма №10'!B26</f>
        <v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v>
      </c>
      <c r="C26" s="16" t="str">
        <f>'[1]форма №10'!C26</f>
        <v>М_ПТП_св_Владимира</v>
      </c>
      <c r="D26" s="40">
        <v>410.31099999999998</v>
      </c>
      <c r="E26" s="52">
        <v>867.851</v>
      </c>
      <c r="F26" s="40">
        <v>335.05115650999994</v>
      </c>
      <c r="G26" s="40">
        <f>D26-F26</f>
        <v>75.259843490000037</v>
      </c>
      <c r="H26" s="41">
        <v>76.81</v>
      </c>
      <c r="I26" s="41">
        <v>0</v>
      </c>
      <c r="J26" s="41">
        <v>0</v>
      </c>
      <c r="K26" s="41">
        <v>0</v>
      </c>
      <c r="L26" s="41">
        <v>76.81</v>
      </c>
      <c r="M26" s="40">
        <v>64.896712609999994</v>
      </c>
      <c r="N26" s="40">
        <v>0</v>
      </c>
      <c r="O26" s="40">
        <v>0</v>
      </c>
      <c r="P26" s="40">
        <v>0</v>
      </c>
      <c r="Q26" s="40">
        <v>64.896712609999994</v>
      </c>
      <c r="R26" s="40">
        <v>0</v>
      </c>
      <c r="S26" s="40">
        <f>M26-H26</f>
        <v>-11.913287390000008</v>
      </c>
      <c r="T26" s="40">
        <f t="shared" ref="T26:AB26" si="20">N26-I26</f>
        <v>0</v>
      </c>
      <c r="U26" s="40">
        <f t="shared" si="20"/>
        <v>0</v>
      </c>
      <c r="V26" s="40">
        <f t="shared" si="20"/>
        <v>0</v>
      </c>
      <c r="W26" s="40">
        <f>Q26-L26</f>
        <v>-11.913287390000008</v>
      </c>
      <c r="X26" s="40">
        <f t="shared" si="20"/>
        <v>-64.896712609999994</v>
      </c>
      <c r="Y26" s="40">
        <f t="shared" si="20"/>
        <v>-11.913287390000008</v>
      </c>
      <c r="Z26" s="40">
        <f t="shared" si="20"/>
        <v>0</v>
      </c>
      <c r="AA26" s="40">
        <f t="shared" si="20"/>
        <v>0</v>
      </c>
      <c r="AB26" s="40">
        <f t="shared" si="20"/>
        <v>-64.896712609999994</v>
      </c>
      <c r="AC26" s="24"/>
    </row>
    <row r="27" spans="1:30" s="45" customFormat="1" ht="50.4" customHeight="1" x14ac:dyDescent="0.2">
      <c r="A27" s="31" t="s">
        <v>45</v>
      </c>
      <c r="B27" s="53" t="str">
        <f>'[1]форма №10'!B27</f>
        <v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v>
      </c>
      <c r="C27" s="16" t="str">
        <f>'[1]форма №10'!C27</f>
        <v>O_ПТП_Петровско-Разумовская</v>
      </c>
      <c r="D27" s="40">
        <v>384.32299999999998</v>
      </c>
      <c r="E27" s="52">
        <v>1524.6189999999999</v>
      </c>
      <c r="F27" s="40">
        <v>317.17290400000002</v>
      </c>
      <c r="G27" s="40">
        <f t="shared" ref="G27:G42" si="21">D27-F27</f>
        <v>67.150095999999962</v>
      </c>
      <c r="H27" s="41" t="s">
        <v>35</v>
      </c>
      <c r="I27" s="41">
        <v>0</v>
      </c>
      <c r="J27" s="41">
        <v>0</v>
      </c>
      <c r="K27" s="41">
        <v>0</v>
      </c>
      <c r="L27" s="41">
        <v>0</v>
      </c>
      <c r="M27" s="40" t="s">
        <v>75</v>
      </c>
      <c r="N27" s="40">
        <v>0</v>
      </c>
      <c r="O27" s="40">
        <v>0</v>
      </c>
      <c r="P27" s="40">
        <v>0</v>
      </c>
      <c r="Q27" s="40">
        <v>0</v>
      </c>
      <c r="R27" s="40">
        <f>G27</f>
        <v>67.150095999999962</v>
      </c>
      <c r="S27" s="40" t="e">
        <f t="shared" ref="S27:S29" si="22">M27-H27</f>
        <v>#VALUE!</v>
      </c>
      <c r="T27" s="40">
        <f t="shared" ref="T27:T29" si="23">N27-I27</f>
        <v>0</v>
      </c>
      <c r="U27" s="40">
        <f t="shared" ref="U27:U29" si="24">O27-J27</f>
        <v>0</v>
      </c>
      <c r="V27" s="40">
        <f t="shared" ref="V27:V29" si="25">P27-K27</f>
        <v>0</v>
      </c>
      <c r="W27" s="40">
        <f t="shared" ref="W27:W29" si="26">Q27-L27</f>
        <v>0</v>
      </c>
      <c r="X27" s="40" t="e">
        <f t="shared" ref="X27:X29" si="27">R27-M27</f>
        <v>#VALUE!</v>
      </c>
      <c r="Y27" s="40" t="e">
        <f t="shared" ref="Y27:Y29" si="28">S27-N27</f>
        <v>#VALUE!</v>
      </c>
      <c r="Z27" s="40">
        <f t="shared" ref="Z27:Z29" si="29">T27-O27</f>
        <v>0</v>
      </c>
      <c r="AA27" s="40">
        <f t="shared" ref="AA27:AA29" si="30">U27-P27</f>
        <v>0</v>
      </c>
      <c r="AB27" s="40">
        <f t="shared" ref="AB27:AB29" si="31">V27-Q27</f>
        <v>0</v>
      </c>
      <c r="AC27" s="24"/>
    </row>
    <row r="28" spans="1:30" s="45" customFormat="1" ht="72" x14ac:dyDescent="0.2">
      <c r="A28" s="31" t="s">
        <v>46</v>
      </c>
      <c r="B28" s="22" t="str">
        <f>'[1]форма №10'!B28</f>
        <v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v>
      </c>
      <c r="C28" s="16" t="str">
        <f>'[1]форма №10'!C28</f>
        <v>О_ПТП_Технополис_Шоссейный_3</v>
      </c>
      <c r="D28" s="40">
        <v>846.91</v>
      </c>
      <c r="E28" s="52">
        <v>2773.1170000000002</v>
      </c>
      <c r="F28" s="40">
        <v>250.096</v>
      </c>
      <c r="G28" s="40">
        <f t="shared" si="21"/>
        <v>596.81399999999996</v>
      </c>
      <c r="H28" s="41">
        <v>380.43899999999996</v>
      </c>
      <c r="I28" s="41">
        <v>0</v>
      </c>
      <c r="J28" s="41">
        <v>0</v>
      </c>
      <c r="K28" s="41">
        <v>0</v>
      </c>
      <c r="L28" s="41">
        <v>380.43899999999996</v>
      </c>
      <c r="M28" s="40">
        <v>230.43950335</v>
      </c>
      <c r="N28" s="40">
        <v>0</v>
      </c>
      <c r="O28" s="40">
        <v>0</v>
      </c>
      <c r="P28" s="40">
        <v>0</v>
      </c>
      <c r="Q28" s="40">
        <v>230.43950335</v>
      </c>
      <c r="R28" s="40">
        <f>G28-M28</f>
        <v>366.37449664999997</v>
      </c>
      <c r="S28" s="40">
        <f t="shared" si="22"/>
        <v>-149.99949664999997</v>
      </c>
      <c r="T28" s="40">
        <f t="shared" si="23"/>
        <v>0</v>
      </c>
      <c r="U28" s="40">
        <f t="shared" si="24"/>
        <v>0</v>
      </c>
      <c r="V28" s="40">
        <f t="shared" si="25"/>
        <v>0</v>
      </c>
      <c r="W28" s="40">
        <f t="shared" si="26"/>
        <v>-149.99949664999997</v>
      </c>
      <c r="X28" s="40">
        <f t="shared" si="27"/>
        <v>135.93499329999997</v>
      </c>
      <c r="Y28" s="40">
        <f t="shared" si="28"/>
        <v>-149.99949664999997</v>
      </c>
      <c r="Z28" s="40">
        <f t="shared" si="29"/>
        <v>0</v>
      </c>
      <c r="AA28" s="40">
        <f t="shared" si="30"/>
        <v>0</v>
      </c>
      <c r="AB28" s="40">
        <f t="shared" si="31"/>
        <v>-230.43950335</v>
      </c>
      <c r="AC28" s="24"/>
    </row>
    <row r="29" spans="1:30" s="45" customFormat="1" ht="63" x14ac:dyDescent="0.2">
      <c r="A29" s="31" t="s">
        <v>47</v>
      </c>
      <c r="B29" s="22" t="str">
        <f>'[1]форма №10'!B29</f>
        <v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v>
      </c>
      <c r="C29" s="16" t="str">
        <f>'[1]форма №10'!C29</f>
        <v>Р_ПТП_Склифосовского</v>
      </c>
      <c r="D29" s="40">
        <v>683.31100000000004</v>
      </c>
      <c r="E29" s="52">
        <v>2142.4525763340002</v>
      </c>
      <c r="F29" s="40">
        <v>193</v>
      </c>
      <c r="G29" s="40">
        <f t="shared" si="21"/>
        <v>490.31100000000004</v>
      </c>
      <c r="H29" s="41">
        <v>402.52300000000002</v>
      </c>
      <c r="I29" s="41">
        <v>0</v>
      </c>
      <c r="J29" s="41">
        <v>0</v>
      </c>
      <c r="K29" s="41">
        <v>0</v>
      </c>
      <c r="L29" s="41">
        <v>402.52300000000002</v>
      </c>
      <c r="M29" s="40">
        <v>341.69388313000002</v>
      </c>
      <c r="N29" s="40">
        <v>0</v>
      </c>
      <c r="O29" s="40">
        <v>0</v>
      </c>
      <c r="P29" s="40">
        <v>0</v>
      </c>
      <c r="Q29" s="40">
        <v>341.69388313000002</v>
      </c>
      <c r="R29" s="40">
        <f>G29-M29</f>
        <v>148.61711687000002</v>
      </c>
      <c r="S29" s="40">
        <f t="shared" si="22"/>
        <v>-60.829116870000007</v>
      </c>
      <c r="T29" s="40">
        <f t="shared" si="23"/>
        <v>0</v>
      </c>
      <c r="U29" s="40">
        <f t="shared" si="24"/>
        <v>0</v>
      </c>
      <c r="V29" s="40">
        <f t="shared" si="25"/>
        <v>0</v>
      </c>
      <c r="W29" s="40">
        <f t="shared" si="26"/>
        <v>-60.829116870000007</v>
      </c>
      <c r="X29" s="40">
        <f t="shared" si="27"/>
        <v>-193.07676626</v>
      </c>
      <c r="Y29" s="40">
        <f t="shared" si="28"/>
        <v>-60.829116870000007</v>
      </c>
      <c r="Z29" s="40">
        <f t="shared" si="29"/>
        <v>0</v>
      </c>
      <c r="AA29" s="40">
        <f t="shared" si="30"/>
        <v>0</v>
      </c>
      <c r="AB29" s="40">
        <f t="shared" si="31"/>
        <v>-341.69388313000002</v>
      </c>
      <c r="AC29" s="24"/>
    </row>
    <row r="30" spans="1:30" s="45" customFormat="1" ht="36" x14ac:dyDescent="0.2">
      <c r="A30" s="31" t="s">
        <v>48</v>
      </c>
      <c r="B30" s="22" t="str">
        <f>'[1]форма №10'!B30</f>
        <v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v>
      </c>
      <c r="C30" s="16" t="str">
        <f>'[1]форма №10'!C30</f>
        <v>Р_ПТП_Нижняя Хохловка</v>
      </c>
      <c r="D30" s="40">
        <v>115.38800000000001</v>
      </c>
      <c r="E30" s="52">
        <v>221.95862815104002</v>
      </c>
      <c r="F30" s="40">
        <v>0</v>
      </c>
      <c r="G30" s="40">
        <f t="shared" si="21"/>
        <v>115.38800000000001</v>
      </c>
      <c r="H30" s="41">
        <v>79.91</v>
      </c>
      <c r="I30" s="41">
        <v>0</v>
      </c>
      <c r="J30" s="41">
        <v>0</v>
      </c>
      <c r="K30" s="41">
        <v>0</v>
      </c>
      <c r="L30" s="41">
        <v>79.91</v>
      </c>
      <c r="M30" s="40">
        <v>55.832180000000001</v>
      </c>
      <c r="N30" s="40">
        <v>0</v>
      </c>
      <c r="O30" s="40">
        <v>0</v>
      </c>
      <c r="P30" s="40">
        <v>0</v>
      </c>
      <c r="Q30" s="40">
        <v>55.832180000000001</v>
      </c>
      <c r="R30" s="40">
        <f>G30-M30</f>
        <v>59.555820000000004</v>
      </c>
      <c r="S30" s="40">
        <f t="shared" ref="S30:S33" si="32">M30-H30</f>
        <v>-24.077819999999996</v>
      </c>
      <c r="T30" s="40">
        <f t="shared" ref="T30:T33" si="33">N30-I30</f>
        <v>0</v>
      </c>
      <c r="U30" s="40">
        <f t="shared" ref="U30:U33" si="34">O30-J30</f>
        <v>0</v>
      </c>
      <c r="V30" s="40">
        <f t="shared" ref="V30:V33" si="35">P30-K30</f>
        <v>0</v>
      </c>
      <c r="W30" s="40">
        <f t="shared" ref="W30:W33" si="36">Q30-L30</f>
        <v>-24.077819999999996</v>
      </c>
      <c r="X30" s="40">
        <f t="shared" ref="X30:X33" si="37">R30-M30</f>
        <v>3.7236400000000032</v>
      </c>
      <c r="Y30" s="40">
        <f t="shared" ref="Y30:Y33" si="38">S30-N30</f>
        <v>-24.077819999999996</v>
      </c>
      <c r="Z30" s="40">
        <f t="shared" ref="Z30:Z33" si="39">T30-O30</f>
        <v>0</v>
      </c>
      <c r="AA30" s="40">
        <f t="shared" ref="AA30:AA33" si="40">U30-P30</f>
        <v>0</v>
      </c>
      <c r="AB30" s="40">
        <f t="shared" ref="AB30:AB33" si="41">V30-Q30</f>
        <v>-55.832180000000001</v>
      </c>
      <c r="AC30" s="24"/>
    </row>
    <row r="31" spans="1:30" s="45" customFormat="1" ht="72" x14ac:dyDescent="0.2">
      <c r="A31" s="31" t="s">
        <v>49</v>
      </c>
      <c r="B31" s="22" t="str">
        <f>'[1]форма №10'!B31</f>
        <v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v>
      </c>
      <c r="C31" s="16" t="str">
        <f>'[1]форма №10'!C31</f>
        <v>Р_ПТП_Автозаводская</v>
      </c>
      <c r="D31" s="40">
        <v>250.55500000000001</v>
      </c>
      <c r="E31" s="52">
        <v>886.57375775063053</v>
      </c>
      <c r="F31" s="40">
        <v>0</v>
      </c>
      <c r="G31" s="40">
        <f t="shared" si="21"/>
        <v>250.55500000000001</v>
      </c>
      <c r="H31" s="41">
        <v>237.26300000000001</v>
      </c>
      <c r="I31" s="41">
        <v>0</v>
      </c>
      <c r="J31" s="41">
        <v>0</v>
      </c>
      <c r="K31" s="41">
        <v>0</v>
      </c>
      <c r="L31" s="41">
        <v>237.26300000000001</v>
      </c>
      <c r="M31" s="40">
        <v>193.978184</v>
      </c>
      <c r="N31" s="40">
        <v>0</v>
      </c>
      <c r="O31" s="40">
        <v>0</v>
      </c>
      <c r="P31" s="40">
        <v>0</v>
      </c>
      <c r="Q31" s="40">
        <v>193.978184</v>
      </c>
      <c r="R31" s="40">
        <f>G31-M31</f>
        <v>56.576816000000008</v>
      </c>
      <c r="S31" s="40">
        <f t="shared" si="32"/>
        <v>-43.284816000000006</v>
      </c>
      <c r="T31" s="40">
        <f t="shared" si="33"/>
        <v>0</v>
      </c>
      <c r="U31" s="40">
        <f t="shared" si="34"/>
        <v>0</v>
      </c>
      <c r="V31" s="40">
        <f t="shared" si="35"/>
        <v>0</v>
      </c>
      <c r="W31" s="40">
        <f t="shared" si="36"/>
        <v>-43.284816000000006</v>
      </c>
      <c r="X31" s="40">
        <f t="shared" si="37"/>
        <v>-137.40136799999999</v>
      </c>
      <c r="Y31" s="40">
        <f t="shared" si="38"/>
        <v>-43.284816000000006</v>
      </c>
      <c r="Z31" s="40">
        <f t="shared" si="39"/>
        <v>0</v>
      </c>
      <c r="AA31" s="40">
        <f t="shared" si="40"/>
        <v>0</v>
      </c>
      <c r="AB31" s="40">
        <f t="shared" si="41"/>
        <v>-193.978184</v>
      </c>
      <c r="AC31" s="24"/>
    </row>
    <row r="32" spans="1:30" s="45" customFormat="1" ht="36" x14ac:dyDescent="0.2">
      <c r="A32" s="31" t="s">
        <v>50</v>
      </c>
      <c r="B32" s="22" t="str">
        <f>'[1]форма №10'!B32</f>
        <v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v>
      </c>
      <c r="C32" s="16" t="str">
        <f>'[1]форма №10'!C32</f>
        <v>Р_ПТП_ИКБ № 1 склад</v>
      </c>
      <c r="D32" s="40">
        <v>16.477</v>
      </c>
      <c r="E32" s="52">
        <v>33.232754567999997</v>
      </c>
      <c r="F32" s="40">
        <v>0</v>
      </c>
      <c r="G32" s="40">
        <f t="shared" si="21"/>
        <v>16.477</v>
      </c>
      <c r="H32" s="41" t="s">
        <v>35</v>
      </c>
      <c r="I32" s="41">
        <v>0</v>
      </c>
      <c r="J32" s="41">
        <v>0</v>
      </c>
      <c r="K32" s="41">
        <v>0</v>
      </c>
      <c r="L32" s="41">
        <v>0</v>
      </c>
      <c r="M32" s="40" t="s">
        <v>35</v>
      </c>
      <c r="N32" s="40">
        <v>0</v>
      </c>
      <c r="O32" s="40">
        <v>0</v>
      </c>
      <c r="P32" s="40">
        <v>0</v>
      </c>
      <c r="Q32" s="40">
        <v>0</v>
      </c>
      <c r="R32" s="40">
        <f>G32-M32</f>
        <v>16.477</v>
      </c>
      <c r="S32" s="40">
        <f t="shared" si="32"/>
        <v>0</v>
      </c>
      <c r="T32" s="40">
        <f t="shared" si="33"/>
        <v>0</v>
      </c>
      <c r="U32" s="40">
        <f t="shared" si="34"/>
        <v>0</v>
      </c>
      <c r="V32" s="40">
        <f t="shared" si="35"/>
        <v>0</v>
      </c>
      <c r="W32" s="40">
        <f t="shared" si="36"/>
        <v>0</v>
      </c>
      <c r="X32" s="40">
        <f t="shared" si="37"/>
        <v>16.477</v>
      </c>
      <c r="Y32" s="40">
        <f t="shared" si="38"/>
        <v>0</v>
      </c>
      <c r="Z32" s="40">
        <f t="shared" si="39"/>
        <v>0</v>
      </c>
      <c r="AA32" s="40">
        <f t="shared" si="40"/>
        <v>0</v>
      </c>
      <c r="AB32" s="40">
        <f t="shared" si="41"/>
        <v>0</v>
      </c>
      <c r="AC32" s="24"/>
    </row>
    <row r="33" spans="1:29" s="45" customFormat="1" ht="54" x14ac:dyDescent="0.2">
      <c r="A33" s="31" t="s">
        <v>51</v>
      </c>
      <c r="B33" s="22" t="str">
        <f>'[1]форма №10'!B33</f>
        <v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v>
      </c>
      <c r="C33" s="16" t="str">
        <f>'[1]форма №10'!C33</f>
        <v>Р_ПТП_Лихачева</v>
      </c>
      <c r="D33" s="40">
        <v>49.072000000000003</v>
      </c>
      <c r="E33" s="52">
        <v>115.36506699360001</v>
      </c>
      <c r="F33" s="40">
        <v>0</v>
      </c>
      <c r="G33" s="40">
        <f t="shared" si="21"/>
        <v>49.072000000000003</v>
      </c>
      <c r="H33" s="41">
        <v>24.536000000000001</v>
      </c>
      <c r="I33" s="41">
        <v>0</v>
      </c>
      <c r="J33" s="41">
        <v>0</v>
      </c>
      <c r="K33" s="41">
        <v>0</v>
      </c>
      <c r="L33" s="41">
        <v>24.536000000000001</v>
      </c>
      <c r="M33" s="40">
        <v>24.536174000000003</v>
      </c>
      <c r="N33" s="40">
        <v>0</v>
      </c>
      <c r="O33" s="40">
        <v>0</v>
      </c>
      <c r="P33" s="40">
        <v>0</v>
      </c>
      <c r="Q33" s="40">
        <v>24.536174000000003</v>
      </c>
      <c r="R33" s="40">
        <f>'[1]форма №10'!Q33</f>
        <v>24.535826</v>
      </c>
      <c r="S33" s="40">
        <f t="shared" si="32"/>
        <v>1.7400000000122873E-4</v>
      </c>
      <c r="T33" s="40">
        <f t="shared" si="33"/>
        <v>0</v>
      </c>
      <c r="U33" s="40">
        <f t="shared" si="34"/>
        <v>0</v>
      </c>
      <c r="V33" s="40">
        <f t="shared" si="35"/>
        <v>0</v>
      </c>
      <c r="W33" s="40">
        <f t="shared" si="36"/>
        <v>1.7400000000122873E-4</v>
      </c>
      <c r="X33" s="40">
        <f t="shared" si="37"/>
        <v>-3.4800000000245745E-4</v>
      </c>
      <c r="Y33" s="40">
        <f t="shared" si="38"/>
        <v>1.7400000000122873E-4</v>
      </c>
      <c r="Z33" s="40">
        <f t="shared" si="39"/>
        <v>0</v>
      </c>
      <c r="AA33" s="40">
        <f t="shared" si="40"/>
        <v>0</v>
      </c>
      <c r="AB33" s="40">
        <f t="shared" si="41"/>
        <v>-24.536174000000003</v>
      </c>
      <c r="AC33" s="24"/>
    </row>
    <row r="34" spans="1:29" s="45" customFormat="1" ht="36" x14ac:dyDescent="0.2">
      <c r="A34" s="31" t="s">
        <v>52</v>
      </c>
      <c r="B34" s="22" t="str">
        <f>'[1]форма №10'!B34</f>
        <v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v>
      </c>
      <c r="C34" s="16" t="str">
        <f>'[1]форма №10'!C34</f>
        <v>Р_ПТП_ Андропова</v>
      </c>
      <c r="D34" s="40">
        <v>72.796999999999997</v>
      </c>
      <c r="E34" s="52">
        <v>246.30386695680005</v>
      </c>
      <c r="F34" s="40">
        <v>0</v>
      </c>
      <c r="G34" s="40">
        <f t="shared" si="21"/>
        <v>72.796999999999997</v>
      </c>
      <c r="H34" s="41">
        <v>36.398000000000003</v>
      </c>
      <c r="I34" s="41">
        <v>0</v>
      </c>
      <c r="J34" s="41">
        <v>0</v>
      </c>
      <c r="K34" s="41">
        <v>0</v>
      </c>
      <c r="L34" s="41">
        <v>36.398000000000003</v>
      </c>
      <c r="M34" s="40">
        <v>36.398322</v>
      </c>
      <c r="N34" s="40">
        <v>0</v>
      </c>
      <c r="O34" s="40">
        <v>0</v>
      </c>
      <c r="P34" s="40">
        <v>0</v>
      </c>
      <c r="Q34" s="40">
        <v>36.398322</v>
      </c>
      <c r="R34" s="40">
        <f>'[1]форма №10'!Q34</f>
        <v>36.398677999999997</v>
      </c>
      <c r="S34" s="40">
        <f t="shared" ref="S34" si="42">M34-H34</f>
        <v>3.2199999999704687E-4</v>
      </c>
      <c r="T34" s="40">
        <f t="shared" ref="T34" si="43">N34-I34</f>
        <v>0</v>
      </c>
      <c r="U34" s="40">
        <f t="shared" ref="U34" si="44">O34-J34</f>
        <v>0</v>
      </c>
      <c r="V34" s="40">
        <f t="shared" ref="V34" si="45">P34-K34</f>
        <v>0</v>
      </c>
      <c r="W34" s="40">
        <f t="shared" ref="W34" si="46">Q34-L34</f>
        <v>3.2199999999704687E-4</v>
      </c>
      <c r="X34" s="40">
        <f t="shared" ref="X34" si="47">R34-M34</f>
        <v>3.5599999999647025E-4</v>
      </c>
      <c r="Y34" s="40">
        <f t="shared" ref="Y34" si="48">S34-N34</f>
        <v>3.2199999999704687E-4</v>
      </c>
      <c r="Z34" s="40">
        <f t="shared" ref="Z34" si="49">T34-O34</f>
        <v>0</v>
      </c>
      <c r="AA34" s="40">
        <f t="shared" ref="AA34" si="50">U34-P34</f>
        <v>0</v>
      </c>
      <c r="AB34" s="40">
        <f t="shared" ref="AB34" si="51">V34-Q34</f>
        <v>-36.398322</v>
      </c>
      <c r="AC34" s="24"/>
    </row>
    <row r="35" spans="1:29" s="46" customFormat="1" ht="21.6" customHeight="1" x14ac:dyDescent="0.3">
      <c r="A35" s="18" t="s">
        <v>53</v>
      </c>
      <c r="B35" s="54" t="str">
        <f>'[1]форма №10'!B35</f>
        <v>Технологическое присоединение объектов электросетевого хозяйства, всего, в том числе:</v>
      </c>
      <c r="C35" s="25" t="s">
        <v>36</v>
      </c>
      <c r="D35" s="42">
        <f>SUM(D36)</f>
        <v>5.4329999999999998</v>
      </c>
      <c r="E35" s="42">
        <f t="shared" ref="E35:R35" si="52">SUM(E36)</f>
        <v>10.16</v>
      </c>
      <c r="F35" s="42">
        <f t="shared" si="52"/>
        <v>0</v>
      </c>
      <c r="G35" s="42">
        <f t="shared" si="52"/>
        <v>5.4329999999999998</v>
      </c>
      <c r="H35" s="42">
        <f t="shared" si="52"/>
        <v>0</v>
      </c>
      <c r="I35" s="42">
        <f>SUM(I36)</f>
        <v>0</v>
      </c>
      <c r="J35" s="42">
        <f t="shared" si="52"/>
        <v>0</v>
      </c>
      <c r="K35" s="42">
        <f t="shared" si="52"/>
        <v>0</v>
      </c>
      <c r="L35" s="42">
        <f t="shared" si="52"/>
        <v>0</v>
      </c>
      <c r="M35" s="42">
        <f t="shared" si="52"/>
        <v>0</v>
      </c>
      <c r="N35" s="42">
        <f>SUM(N36)</f>
        <v>0</v>
      </c>
      <c r="O35" s="42">
        <f t="shared" si="52"/>
        <v>0</v>
      </c>
      <c r="P35" s="42">
        <f t="shared" si="52"/>
        <v>0</v>
      </c>
      <c r="Q35" s="42">
        <f t="shared" si="52"/>
        <v>0</v>
      </c>
      <c r="R35" s="42">
        <f t="shared" si="52"/>
        <v>5.4329999999999998</v>
      </c>
      <c r="S35" s="42">
        <f t="shared" ref="S35:S37" si="53">M35-H35</f>
        <v>0</v>
      </c>
      <c r="T35" s="38" t="e">
        <f t="shared" ref="T35:T38" si="54">S35/H35*100</f>
        <v>#DIV/0!</v>
      </c>
      <c r="U35" s="42" t="str">
        <f>IF(SUM(U36)=0,"нд",SUM(U36))</f>
        <v>нд</v>
      </c>
      <c r="V35" s="42" t="str">
        <f t="shared" ref="V35:AB35" si="55">IF(SUM(V36)=0,"нд",SUM(V36))</f>
        <v>нд</v>
      </c>
      <c r="W35" s="42" t="str">
        <f t="shared" si="55"/>
        <v>нд</v>
      </c>
      <c r="X35" s="42">
        <f t="shared" si="55"/>
        <v>5.4329999999999998</v>
      </c>
      <c r="Y35" s="42" t="str">
        <f t="shared" si="55"/>
        <v>нд</v>
      </c>
      <c r="Z35" s="42" t="str">
        <f t="shared" si="55"/>
        <v>нд</v>
      </c>
      <c r="AA35" s="42" t="str">
        <f t="shared" si="55"/>
        <v>нд</v>
      </c>
      <c r="AB35" s="42" t="str">
        <f t="shared" si="55"/>
        <v>нд</v>
      </c>
      <c r="AC35" s="27"/>
    </row>
    <row r="36" spans="1:29" s="45" customFormat="1" ht="21.6" customHeight="1" x14ac:dyDescent="0.2">
      <c r="A36" s="31" t="s">
        <v>54</v>
      </c>
      <c r="B36" s="22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16" t="str">
        <f>'[1]форма №10'!C36</f>
        <v>P_РЗА_РП13</v>
      </c>
      <c r="D36" s="40">
        <v>5.4329999999999998</v>
      </c>
      <c r="E36" s="52">
        <v>10.16</v>
      </c>
      <c r="F36" s="40">
        <v>0</v>
      </c>
      <c r="G36" s="40">
        <f t="shared" si="21"/>
        <v>5.4329999999999998</v>
      </c>
      <c r="H36" s="41" t="s">
        <v>35</v>
      </c>
      <c r="I36" s="41">
        <v>0</v>
      </c>
      <c r="J36" s="41">
        <v>0</v>
      </c>
      <c r="K36" s="41">
        <v>0</v>
      </c>
      <c r="L36" s="41">
        <v>0</v>
      </c>
      <c r="M36" s="40" t="s">
        <v>35</v>
      </c>
      <c r="N36" s="40">
        <v>0</v>
      </c>
      <c r="O36" s="40">
        <v>0</v>
      </c>
      <c r="P36" s="40">
        <v>0</v>
      </c>
      <c r="Q36" s="40">
        <v>0</v>
      </c>
      <c r="R36" s="40">
        <f>'[1]форма №10'!Q36</f>
        <v>5.4329999999999998</v>
      </c>
      <c r="S36" s="40">
        <f>M36-H36</f>
        <v>0</v>
      </c>
      <c r="T36" s="40">
        <f t="shared" ref="T36" si="56">N36-I36</f>
        <v>0</v>
      </c>
      <c r="U36" s="40">
        <f t="shared" ref="U36" si="57">O36-J36</f>
        <v>0</v>
      </c>
      <c r="V36" s="40">
        <f t="shared" ref="V36" si="58">P36-K36</f>
        <v>0</v>
      </c>
      <c r="W36" s="40">
        <f t="shared" ref="W36" si="59">Q36-L36</f>
        <v>0</v>
      </c>
      <c r="X36" s="40">
        <f t="shared" ref="X36" si="60">R36-M36</f>
        <v>5.4329999999999998</v>
      </c>
      <c r="Y36" s="40">
        <f t="shared" ref="Y36" si="61">S36-N36</f>
        <v>0</v>
      </c>
      <c r="Z36" s="40">
        <f t="shared" ref="Z36" si="62">T36-O36</f>
        <v>0</v>
      </c>
      <c r="AA36" s="40">
        <f t="shared" ref="AA36" si="63">U36-P36</f>
        <v>0</v>
      </c>
      <c r="AB36" s="40">
        <f t="shared" ref="AB36" si="64">V36-Q36</f>
        <v>0</v>
      </c>
      <c r="AC36" s="24"/>
    </row>
    <row r="37" spans="1:29" s="48" customFormat="1" ht="21.6" customHeight="1" x14ac:dyDescent="0.15">
      <c r="A37" s="28" t="s">
        <v>55</v>
      </c>
      <c r="B37" s="54" t="str">
        <f>'[1]форма №10'!B37</f>
        <v>Реконструкция, модернизация, техническое перевооружение, всего</v>
      </c>
      <c r="C37" s="25" t="s">
        <v>36</v>
      </c>
      <c r="D37" s="42">
        <f>SUM(D38)</f>
        <v>37.764000000000003</v>
      </c>
      <c r="E37" s="42">
        <f t="shared" ref="E37:R37" si="65">SUM(E38)</f>
        <v>74.988</v>
      </c>
      <c r="F37" s="42">
        <f t="shared" si="65"/>
        <v>0</v>
      </c>
      <c r="G37" s="42">
        <f t="shared" si="65"/>
        <v>37.764000000000003</v>
      </c>
      <c r="H37" s="42">
        <f t="shared" si="65"/>
        <v>21.805</v>
      </c>
      <c r="I37" s="42">
        <f>SUM(I38)</f>
        <v>0</v>
      </c>
      <c r="J37" s="42">
        <f t="shared" si="65"/>
        <v>0</v>
      </c>
      <c r="K37" s="42">
        <f t="shared" si="65"/>
        <v>21.805</v>
      </c>
      <c r="L37" s="42">
        <f t="shared" si="65"/>
        <v>0</v>
      </c>
      <c r="M37" s="42">
        <f t="shared" si="65"/>
        <v>25.303000000000001</v>
      </c>
      <c r="N37" s="42">
        <f>SUM(N38)</f>
        <v>0</v>
      </c>
      <c r="O37" s="42">
        <f t="shared" si="65"/>
        <v>0</v>
      </c>
      <c r="P37" s="42">
        <f t="shared" si="65"/>
        <v>25.303000000000001</v>
      </c>
      <c r="Q37" s="42">
        <f t="shared" si="65"/>
        <v>0</v>
      </c>
      <c r="R37" s="42">
        <f t="shared" si="65"/>
        <v>12.461000000000002</v>
      </c>
      <c r="S37" s="42">
        <f t="shared" si="53"/>
        <v>3.4980000000000011</v>
      </c>
      <c r="T37" s="38">
        <f t="shared" si="54"/>
        <v>16.042192157761985</v>
      </c>
      <c r="U37" s="42" t="str">
        <f>IF(SUM(U38)=0,"нд",SUM(U38))</f>
        <v>нд</v>
      </c>
      <c r="V37" s="42" t="str">
        <f t="shared" ref="V37:AB37" si="66">IF(SUM(V38)=0,"нд",SUM(V38))</f>
        <v>нд</v>
      </c>
      <c r="W37" s="42" t="str">
        <f t="shared" si="66"/>
        <v>нд</v>
      </c>
      <c r="X37" s="42" t="str">
        <f t="shared" si="66"/>
        <v>нд</v>
      </c>
      <c r="Y37" s="42" t="str">
        <f t="shared" si="66"/>
        <v>нд</v>
      </c>
      <c r="Z37" s="42" t="str">
        <f t="shared" si="66"/>
        <v>нд</v>
      </c>
      <c r="AA37" s="42" t="str">
        <f t="shared" si="66"/>
        <v>нд</v>
      </c>
      <c r="AB37" s="42" t="e">
        <f t="shared" si="66"/>
        <v>#DIV/0!</v>
      </c>
      <c r="AC37" s="30"/>
    </row>
    <row r="38" spans="1:29" s="45" customFormat="1" ht="27" x14ac:dyDescent="0.2">
      <c r="A38" s="31" t="s">
        <v>56</v>
      </c>
      <c r="B38" s="22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16" t="str">
        <f>'[1]форма №10'!C38</f>
        <v>Р_модернизация_КЛ_РП13-ТП1</v>
      </c>
      <c r="D38" s="40">
        <v>37.764000000000003</v>
      </c>
      <c r="E38" s="52">
        <v>74.988</v>
      </c>
      <c r="F38" s="40">
        <v>0</v>
      </c>
      <c r="G38" s="40">
        <f t="shared" si="21"/>
        <v>37.764000000000003</v>
      </c>
      <c r="H38" s="41">
        <v>21.805</v>
      </c>
      <c r="I38" s="41">
        <v>0</v>
      </c>
      <c r="J38" s="41">
        <v>0</v>
      </c>
      <c r="K38" s="41">
        <v>21.805</v>
      </c>
      <c r="L38" s="41">
        <v>0</v>
      </c>
      <c r="M38" s="40">
        <v>25.303000000000001</v>
      </c>
      <c r="N38" s="40">
        <v>0</v>
      </c>
      <c r="O38" s="40">
        <v>0</v>
      </c>
      <c r="P38" s="40">
        <v>25.303000000000001</v>
      </c>
      <c r="Q38" s="40">
        <v>0</v>
      </c>
      <c r="R38" s="40">
        <f>'[1]форма №10'!Q38</f>
        <v>12.461000000000002</v>
      </c>
      <c r="S38" s="40">
        <f>M38-H38</f>
        <v>3.4980000000000011</v>
      </c>
      <c r="T38" s="40">
        <f t="shared" si="54"/>
        <v>16.042192157761985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f t="shared" ref="AA38" si="67">Q38-L38</f>
        <v>0</v>
      </c>
      <c r="AB38" s="40" t="e">
        <f>AA38/L38*100</f>
        <v>#DIV/0!</v>
      </c>
      <c r="AC38" s="24"/>
    </row>
    <row r="39" spans="1:29" s="48" customFormat="1" ht="25.2" customHeight="1" x14ac:dyDescent="0.15">
      <c r="A39" s="28" t="s">
        <v>57</v>
      </c>
      <c r="B39" s="54" t="s">
        <v>58</v>
      </c>
      <c r="C39" s="25" t="s">
        <v>36</v>
      </c>
      <c r="D39" s="42">
        <f>IF(SUM(D40:D43)=0,"нд",SUM(D40:D43))</f>
        <v>594.05999999999995</v>
      </c>
      <c r="E39" s="42">
        <f>IF(SUM(E40:E43)=0,"нд",SUM(E40:E43))</f>
        <v>824.88300000000004</v>
      </c>
      <c r="F39" s="42">
        <f>IF(SUM(F40:F43)=0,"нд",SUM(F40:F43))</f>
        <v>171.73251058</v>
      </c>
      <c r="G39" s="42">
        <f>IF(SUM(G40:G43)=0,"нд",SUM(G40:G43))</f>
        <v>422.33833912</v>
      </c>
      <c r="H39" s="42">
        <f>IF(SUM(H40:H43)=0,"нд",SUM(H40:H43))</f>
        <v>98.385999999999996</v>
      </c>
      <c r="I39" s="42">
        <f t="shared" ref="I39:Q39" si="68">SUM(I40:I43)</f>
        <v>0</v>
      </c>
      <c r="J39" s="42">
        <f t="shared" si="68"/>
        <v>0</v>
      </c>
      <c r="K39" s="42">
        <f t="shared" si="68"/>
        <v>98.385999999999996</v>
      </c>
      <c r="L39" s="42">
        <f t="shared" si="68"/>
        <v>0</v>
      </c>
      <c r="M39" s="42">
        <f t="shared" si="68"/>
        <v>98.385679999999994</v>
      </c>
      <c r="N39" s="42">
        <f t="shared" si="68"/>
        <v>0</v>
      </c>
      <c r="O39" s="42">
        <f t="shared" si="68"/>
        <v>0</v>
      </c>
      <c r="P39" s="42">
        <f t="shared" si="68"/>
        <v>98.385679999999994</v>
      </c>
      <c r="Q39" s="42">
        <f t="shared" si="68"/>
        <v>0</v>
      </c>
      <c r="R39" s="42">
        <f>IF(SUM(R40:R43)=0,"нд",SUM(R40:R43))</f>
        <v>323.95265912000002</v>
      </c>
      <c r="S39" s="42">
        <f t="shared" ref="S39" si="69">M39-H39</f>
        <v>-3.2000000000209639E-4</v>
      </c>
      <c r="T39" s="38">
        <f>S39/H39*100</f>
        <v>-3.2524952737391131E-4</v>
      </c>
      <c r="U39" s="42" t="str">
        <f t="shared" ref="U39:AA39" si="70">IF(SUM(U40:U43)=0,"нд",SUM(U40:U43))</f>
        <v>нд</v>
      </c>
      <c r="V39" s="42" t="str">
        <f t="shared" si="70"/>
        <v>нд</v>
      </c>
      <c r="W39" s="42" t="str">
        <f t="shared" si="70"/>
        <v>нд</v>
      </c>
      <c r="X39" s="42" t="str">
        <f t="shared" si="70"/>
        <v>нд</v>
      </c>
      <c r="Y39" s="42" t="str">
        <f t="shared" si="70"/>
        <v>нд</v>
      </c>
      <c r="Z39" s="42" t="str">
        <f t="shared" si="70"/>
        <v>нд</v>
      </c>
      <c r="AA39" s="42" t="str">
        <f t="shared" si="70"/>
        <v>нд</v>
      </c>
      <c r="AB39" s="42">
        <v>0</v>
      </c>
      <c r="AC39" s="26" t="str">
        <f>IF(SUM(AC40:AC43)=0,"нд",SUM(AC40:AC43))</f>
        <v>нд</v>
      </c>
    </row>
    <row r="40" spans="1:29" s="45" customFormat="1" ht="72" x14ac:dyDescent="0.2">
      <c r="A40" s="31" t="s">
        <v>59</v>
      </c>
      <c r="B40" s="22" t="str">
        <f>'[1]форма №10'!B40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16" t="s">
        <v>74</v>
      </c>
      <c r="D40" s="40">
        <v>352.596</v>
      </c>
      <c r="E40" s="52">
        <v>384.65800000000002</v>
      </c>
      <c r="F40" s="40">
        <v>30.698</v>
      </c>
      <c r="G40" s="40">
        <f t="shared" si="21"/>
        <v>321.89800000000002</v>
      </c>
      <c r="H40" s="41" t="s">
        <v>35</v>
      </c>
      <c r="I40" s="41">
        <v>0</v>
      </c>
      <c r="J40" s="41">
        <v>0</v>
      </c>
      <c r="K40" s="41">
        <v>0</v>
      </c>
      <c r="L40" s="41">
        <v>0</v>
      </c>
      <c r="M40" s="40" t="s">
        <v>35</v>
      </c>
      <c r="N40" s="40">
        <v>0</v>
      </c>
      <c r="O40" s="40">
        <v>0</v>
      </c>
      <c r="P40" s="40">
        <v>0</v>
      </c>
      <c r="Q40" s="40">
        <v>0</v>
      </c>
      <c r="R40" s="40">
        <f>G40-M40</f>
        <v>321.89800000000002</v>
      </c>
      <c r="S40" s="40">
        <f>M40-H40</f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f t="shared" ref="AA40" si="71">Q40-L40</f>
        <v>0</v>
      </c>
      <c r="AB40" s="40">
        <v>0</v>
      </c>
      <c r="AC40" s="24"/>
    </row>
    <row r="41" spans="1:29" s="45" customFormat="1" ht="63" x14ac:dyDescent="0.2">
      <c r="A41" s="31" t="s">
        <v>60</v>
      </c>
      <c r="B41" s="22" t="str">
        <f>'[1]форма №10'!B41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16" t="str">
        <f>'[1]форма №10'!C41</f>
        <v>I_КЛ20_РП77001-РП70077</v>
      </c>
      <c r="D41" s="40">
        <v>25.06</v>
      </c>
      <c r="E41" s="52">
        <v>83.403999999999996</v>
      </c>
      <c r="F41" s="40">
        <v>25.0708497</v>
      </c>
      <c r="G41" s="40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0" t="s">
        <v>35</v>
      </c>
      <c r="N41" s="40">
        <v>0</v>
      </c>
      <c r="O41" s="40">
        <v>0</v>
      </c>
      <c r="P41" s="40">
        <v>0</v>
      </c>
      <c r="Q41" s="40">
        <v>0</v>
      </c>
      <c r="R41" s="40">
        <f t="shared" ref="R41:R42" si="72">G41-M41</f>
        <v>0</v>
      </c>
      <c r="S41" s="40">
        <f>M41-H41</f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f>Q41-L41</f>
        <v>0</v>
      </c>
      <c r="AB41" s="40">
        <v>0</v>
      </c>
      <c r="AC41" s="24"/>
    </row>
    <row r="42" spans="1:29" s="45" customFormat="1" ht="36" x14ac:dyDescent="0.2">
      <c r="A42" s="31" t="s">
        <v>61</v>
      </c>
      <c r="B42" s="22" t="str">
        <f>'[1]форма №10'!B42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16" t="str">
        <f>'[1]форма №10'!C42</f>
        <v>K_ВОЛС_ИНТ</v>
      </c>
      <c r="D42" s="40">
        <v>16.329999999999998</v>
      </c>
      <c r="E42" s="52">
        <v>23.23</v>
      </c>
      <c r="F42" s="40">
        <v>14.2756943</v>
      </c>
      <c r="G42" s="40">
        <f t="shared" si="21"/>
        <v>2.0543056999999987</v>
      </c>
      <c r="H42" s="41" t="s">
        <v>35</v>
      </c>
      <c r="I42" s="41">
        <v>0</v>
      </c>
      <c r="J42" s="41">
        <v>0</v>
      </c>
      <c r="K42" s="41">
        <v>0</v>
      </c>
      <c r="L42" s="41">
        <v>0</v>
      </c>
      <c r="M42" s="40" t="s">
        <v>35</v>
      </c>
      <c r="N42" s="40">
        <v>0</v>
      </c>
      <c r="O42" s="40">
        <v>0</v>
      </c>
      <c r="P42" s="40">
        <v>0</v>
      </c>
      <c r="Q42" s="40">
        <v>0</v>
      </c>
      <c r="R42" s="40">
        <f t="shared" si="72"/>
        <v>2.0543056999999987</v>
      </c>
      <c r="S42" s="40">
        <f>M42-H42</f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f t="shared" ref="AA42:AA43" si="73">Q42-L42</f>
        <v>0</v>
      </c>
      <c r="AB42" s="40">
        <v>0</v>
      </c>
      <c r="AC42" s="24"/>
    </row>
    <row r="43" spans="1:29" s="45" customFormat="1" ht="54" x14ac:dyDescent="0.2">
      <c r="A43" s="31" t="s">
        <v>62</v>
      </c>
      <c r="B43" s="22" t="str">
        <f>'[1]форма №10'!B43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16" t="str">
        <f>'[1]форма №10'!C43</f>
        <v>О_КЛ_Шоссейный</v>
      </c>
      <c r="D43" s="40">
        <v>200.07400000000001</v>
      </c>
      <c r="E43" s="52">
        <v>333.59100000000001</v>
      </c>
      <c r="F43" s="40">
        <v>101.68796657999999</v>
      </c>
      <c r="G43" s="40">
        <f>D43-F43</f>
        <v>98.386033420000018</v>
      </c>
      <c r="H43" s="41">
        <v>98.385999999999996</v>
      </c>
      <c r="I43" s="41">
        <v>0</v>
      </c>
      <c r="J43" s="41">
        <v>0</v>
      </c>
      <c r="K43" s="41">
        <v>98.385999999999996</v>
      </c>
      <c r="L43" s="41">
        <v>0</v>
      </c>
      <c r="M43" s="40">
        <v>98.385679999999994</v>
      </c>
      <c r="N43" s="40">
        <v>0</v>
      </c>
      <c r="O43" s="40">
        <v>0</v>
      </c>
      <c r="P43" s="40">
        <v>98.385679999999994</v>
      </c>
      <c r="Q43" s="40">
        <v>0</v>
      </c>
      <c r="R43" s="40">
        <f>G43-M43</f>
        <v>3.5342000002458462E-4</v>
      </c>
      <c r="S43" s="40">
        <f t="shared" ref="S43:S49" si="74">M43-H43</f>
        <v>-3.2000000000209639E-4</v>
      </c>
      <c r="T43" s="40">
        <f t="shared" ref="T43" si="75">S43/H43*100</f>
        <v>-3.2524952737391131E-4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f t="shared" si="73"/>
        <v>0</v>
      </c>
      <c r="AB43" s="40">
        <v>0</v>
      </c>
      <c r="AC43" s="24"/>
    </row>
    <row r="44" spans="1:29" s="49" customFormat="1" ht="18.75" customHeight="1" x14ac:dyDescent="0.15">
      <c r="A44" s="28" t="s">
        <v>63</v>
      </c>
      <c r="B44" s="29" t="str">
        <f>'[1]форма №10'!B45</f>
        <v>Прочие инвестиционные проекты, всего, 
в том числе:</v>
      </c>
      <c r="C44" s="25" t="s">
        <v>36</v>
      </c>
      <c r="D44" s="42">
        <f>SUM(D45:D49)</f>
        <v>35.989999999999995</v>
      </c>
      <c r="E44" s="42">
        <f t="shared" ref="E44:AB44" si="76">SUM(E45:E49)</f>
        <v>0</v>
      </c>
      <c r="F44" s="42">
        <f t="shared" si="76"/>
        <v>0</v>
      </c>
      <c r="G44" s="42">
        <f>SUM(G45:G49)</f>
        <v>35.989999999999995</v>
      </c>
      <c r="H44" s="42">
        <f t="shared" si="76"/>
        <v>5.8</v>
      </c>
      <c r="I44" s="42">
        <f>SUM(I45:I49)</f>
        <v>0</v>
      </c>
      <c r="J44" s="42">
        <f t="shared" si="76"/>
        <v>0</v>
      </c>
      <c r="K44" s="42">
        <f t="shared" si="76"/>
        <v>5.8</v>
      </c>
      <c r="L44" s="42">
        <f t="shared" si="76"/>
        <v>0</v>
      </c>
      <c r="M44" s="42">
        <f t="shared" si="76"/>
        <v>2.2999999999999998</v>
      </c>
      <c r="N44" s="42">
        <f>SUM(N45:N49)</f>
        <v>0</v>
      </c>
      <c r="O44" s="42">
        <f t="shared" si="76"/>
        <v>0</v>
      </c>
      <c r="P44" s="42">
        <f t="shared" si="76"/>
        <v>2.2999999999999998</v>
      </c>
      <c r="Q44" s="42">
        <f t="shared" si="76"/>
        <v>0</v>
      </c>
      <c r="R44" s="42">
        <f>SUM(R45:R49)</f>
        <v>33.79</v>
      </c>
      <c r="S44" s="42">
        <f t="shared" si="76"/>
        <v>-3.5000000000000004</v>
      </c>
      <c r="T44" s="42" t="e">
        <f t="shared" si="76"/>
        <v>#DIV/0!</v>
      </c>
      <c r="U44" s="42">
        <f t="shared" si="76"/>
        <v>0</v>
      </c>
      <c r="V44" s="42">
        <f t="shared" si="76"/>
        <v>0</v>
      </c>
      <c r="W44" s="42">
        <f t="shared" si="76"/>
        <v>0</v>
      </c>
      <c r="X44" s="42">
        <f t="shared" si="76"/>
        <v>0</v>
      </c>
      <c r="Y44" s="42">
        <f t="shared" si="76"/>
        <v>0</v>
      </c>
      <c r="Z44" s="42">
        <f t="shared" si="76"/>
        <v>0</v>
      </c>
      <c r="AA44" s="42">
        <f t="shared" si="76"/>
        <v>0</v>
      </c>
      <c r="AB44" s="42">
        <f t="shared" si="76"/>
        <v>10</v>
      </c>
      <c r="AC44" s="26">
        <v>0</v>
      </c>
    </row>
    <row r="45" spans="1:29" s="45" customFormat="1" ht="18.75" customHeight="1" x14ac:dyDescent="0.2">
      <c r="A45" s="31" t="s">
        <v>64</v>
      </c>
      <c r="B45" s="22" t="str">
        <f>'[1]форма №10'!B46</f>
        <v>Приобретение автомобиля Электролаборатории</v>
      </c>
      <c r="C45" s="16" t="str">
        <f>'[1]форма №10'!C46</f>
        <v>Р_Лаборатория</v>
      </c>
      <c r="D45" s="40">
        <v>25.9</v>
      </c>
      <c r="E45" s="40">
        <v>0</v>
      </c>
      <c r="F45" s="40">
        <v>0</v>
      </c>
      <c r="G45" s="40">
        <f t="shared" ref="G45:G49" si="77">D45-F45</f>
        <v>25.9</v>
      </c>
      <c r="H45" s="41" t="s">
        <v>35</v>
      </c>
      <c r="I45" s="41">
        <v>0</v>
      </c>
      <c r="J45" s="41">
        <v>0</v>
      </c>
      <c r="K45" s="41">
        <v>0</v>
      </c>
      <c r="L45" s="41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f>G45-M45</f>
        <v>25.9</v>
      </c>
      <c r="S45" s="40">
        <f>M45-H45</f>
        <v>0</v>
      </c>
      <c r="T45" s="40" t="e">
        <f t="shared" ref="T45:T49" si="78">S45/H45*100</f>
        <v>#DIV/0!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f t="shared" ref="AA45:AA49" si="79">Q45-L45</f>
        <v>0</v>
      </c>
      <c r="AB45" s="40">
        <v>0</v>
      </c>
      <c r="AC45" s="23"/>
    </row>
    <row r="46" spans="1:29" s="45" customFormat="1" ht="18.75" customHeight="1" x14ac:dyDescent="0.2">
      <c r="A46" s="31" t="s">
        <v>65</v>
      </c>
      <c r="B46" s="22" t="str">
        <f>'[1]форма №10'!B47</f>
        <v>Приобретение автотранспортного средства FAW BESTUNE</v>
      </c>
      <c r="C46" s="16" t="str">
        <f>'[1]форма №10'!C47</f>
        <v>P_FAW BESTUNE</v>
      </c>
      <c r="D46" s="40">
        <v>4.29</v>
      </c>
      <c r="E46" s="40">
        <v>0</v>
      </c>
      <c r="F46" s="40">
        <v>0</v>
      </c>
      <c r="G46" s="40">
        <f t="shared" si="77"/>
        <v>4.29</v>
      </c>
      <c r="H46" s="50" t="s">
        <v>35</v>
      </c>
      <c r="I46" s="41">
        <v>0</v>
      </c>
      <c r="J46" s="41">
        <v>0</v>
      </c>
      <c r="K46" s="41">
        <v>0</v>
      </c>
      <c r="L46" s="41">
        <v>0</v>
      </c>
      <c r="M46" s="40" t="s">
        <v>35</v>
      </c>
      <c r="N46" s="40">
        <v>0</v>
      </c>
      <c r="O46" s="40">
        <v>0</v>
      </c>
      <c r="P46" s="40">
        <v>0</v>
      </c>
      <c r="Q46" s="40">
        <v>0</v>
      </c>
      <c r="R46" s="40">
        <f t="shared" ref="R46:R49" si="80">G46-M46</f>
        <v>4.29</v>
      </c>
      <c r="S46" s="40">
        <f t="shared" si="74"/>
        <v>0</v>
      </c>
      <c r="T46" s="40" t="e">
        <f t="shared" si="78"/>
        <v>#DIV/0!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f t="shared" si="79"/>
        <v>0</v>
      </c>
      <c r="AB46" s="40">
        <v>1</v>
      </c>
      <c r="AC46" s="23"/>
    </row>
    <row r="47" spans="1:29" s="45" customFormat="1" ht="18.75" customHeight="1" x14ac:dyDescent="0.2">
      <c r="A47" s="31" t="s">
        <v>66</v>
      </c>
      <c r="B47" s="22" t="str">
        <f>'[1]форма №10'!B48</f>
        <v>Приобретение автотранспортного средства GRANTA KUB</v>
      </c>
      <c r="C47" s="16" t="str">
        <f>'[1]форма №10'!C48</f>
        <v>P_GRANTA KUB</v>
      </c>
      <c r="D47" s="40">
        <v>2.2000000000000002</v>
      </c>
      <c r="E47" s="40">
        <v>0</v>
      </c>
      <c r="F47" s="40">
        <v>0</v>
      </c>
      <c r="G47" s="40">
        <f t="shared" si="77"/>
        <v>2.2000000000000002</v>
      </c>
      <c r="H47" s="41">
        <v>2.2000000000000002</v>
      </c>
      <c r="I47" s="41">
        <v>0</v>
      </c>
      <c r="J47" s="41">
        <v>0</v>
      </c>
      <c r="K47" s="41">
        <v>2.2000000000000002</v>
      </c>
      <c r="L47" s="41">
        <v>0</v>
      </c>
      <c r="M47" s="40">
        <v>2.2999999999999998</v>
      </c>
      <c r="N47" s="40">
        <v>0</v>
      </c>
      <c r="O47" s="40">
        <v>0</v>
      </c>
      <c r="P47" s="40">
        <v>2.2999999999999998</v>
      </c>
      <c r="Q47" s="40">
        <v>0</v>
      </c>
      <c r="R47" s="40">
        <v>0</v>
      </c>
      <c r="S47" s="40">
        <f t="shared" si="74"/>
        <v>9.9999999999999645E-2</v>
      </c>
      <c r="T47" s="40">
        <f t="shared" si="78"/>
        <v>4.545454545454529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f t="shared" si="79"/>
        <v>0</v>
      </c>
      <c r="AB47" s="40">
        <v>2</v>
      </c>
      <c r="AC47" s="23"/>
    </row>
    <row r="48" spans="1:29" s="45" customFormat="1" ht="18.75" customHeight="1" x14ac:dyDescent="0.2">
      <c r="A48" s="31" t="s">
        <v>67</v>
      </c>
      <c r="B48" s="22" t="str">
        <f>'[1]форма №10'!B49</f>
        <v>Приобретение автотранспортного средства МОСКВИЧ 3</v>
      </c>
      <c r="C48" s="16" t="str">
        <f>'[1]форма №10'!C49</f>
        <v>P_МОСКВИЧ 3</v>
      </c>
      <c r="D48" s="40">
        <v>1.8</v>
      </c>
      <c r="E48" s="40">
        <v>0</v>
      </c>
      <c r="F48" s="40">
        <v>0</v>
      </c>
      <c r="G48" s="40">
        <f t="shared" si="77"/>
        <v>1.8</v>
      </c>
      <c r="H48" s="41">
        <v>1.8</v>
      </c>
      <c r="I48" s="41">
        <v>0</v>
      </c>
      <c r="J48" s="41">
        <v>0</v>
      </c>
      <c r="K48" s="41">
        <v>1.8</v>
      </c>
      <c r="L48" s="41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f t="shared" si="80"/>
        <v>1.8</v>
      </c>
      <c r="S48" s="40">
        <f>M48-H48</f>
        <v>-1.8</v>
      </c>
      <c r="T48" s="40">
        <f t="shared" si="78"/>
        <v>-100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f t="shared" si="79"/>
        <v>0</v>
      </c>
      <c r="AB48" s="40">
        <v>3</v>
      </c>
      <c r="AC48" s="23"/>
    </row>
    <row r="49" spans="1:29" s="45" customFormat="1" ht="18.75" customHeight="1" x14ac:dyDescent="0.2">
      <c r="A49" s="31" t="s">
        <v>68</v>
      </c>
      <c r="B49" s="22" t="str">
        <f>'[1]форма №10'!B50</f>
        <v>Приобретение автотранспортного средства МОСКВИЧ 3 _ 1</v>
      </c>
      <c r="C49" s="16" t="str">
        <f>'[1]форма №10'!C50</f>
        <v>P_МОСКВИЧ 3 _ 1</v>
      </c>
      <c r="D49" s="40">
        <v>1.8</v>
      </c>
      <c r="E49" s="40">
        <v>0</v>
      </c>
      <c r="F49" s="40">
        <v>0</v>
      </c>
      <c r="G49" s="40">
        <f t="shared" si="77"/>
        <v>1.8</v>
      </c>
      <c r="H49" s="41">
        <v>1.8</v>
      </c>
      <c r="I49" s="41">
        <v>0</v>
      </c>
      <c r="J49" s="41">
        <v>0</v>
      </c>
      <c r="K49" s="41">
        <v>1.8</v>
      </c>
      <c r="L49" s="41">
        <v>0</v>
      </c>
      <c r="M49" s="40" t="s">
        <v>35</v>
      </c>
      <c r="N49" s="40">
        <v>0</v>
      </c>
      <c r="O49" s="40">
        <v>0</v>
      </c>
      <c r="P49" s="40">
        <v>0</v>
      </c>
      <c r="Q49" s="40">
        <v>0</v>
      </c>
      <c r="R49" s="40">
        <f t="shared" si="80"/>
        <v>1.8</v>
      </c>
      <c r="S49" s="40">
        <f t="shared" si="74"/>
        <v>-1.8</v>
      </c>
      <c r="T49" s="40">
        <f t="shared" si="78"/>
        <v>-100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f t="shared" si="79"/>
        <v>0</v>
      </c>
      <c r="AB49" s="40">
        <v>4</v>
      </c>
      <c r="AC49" s="23"/>
    </row>
    <row r="50" spans="1:29" s="45" customFormat="1" ht="13.2" x14ac:dyDescent="0.25">
      <c r="A50" s="55" t="s">
        <v>69</v>
      </c>
      <c r="B50" s="55"/>
      <c r="C50" s="55"/>
      <c r="D50" s="40"/>
      <c r="E50" s="40"/>
      <c r="F50" s="43"/>
      <c r="G50" s="43"/>
      <c r="H50" s="44"/>
      <c r="I50" s="44"/>
      <c r="J50" s="44"/>
      <c r="K50" s="44"/>
      <c r="L50" s="44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24"/>
    </row>
    <row r="52" spans="1:29" s="3" customFormat="1" ht="9.6" x14ac:dyDescent="0.2">
      <c r="A52" s="1" t="s">
        <v>70</v>
      </c>
      <c r="B52" s="2"/>
      <c r="D52" s="35"/>
    </row>
    <row r="53" spans="1:29" s="3" customFormat="1" ht="9.6" x14ac:dyDescent="0.2">
      <c r="A53" s="1" t="s">
        <v>71</v>
      </c>
      <c r="B53" s="2"/>
      <c r="D53" s="35"/>
    </row>
    <row r="54" spans="1:29" s="3" customFormat="1" ht="9.6" x14ac:dyDescent="0.2">
      <c r="A54" s="1" t="s">
        <v>72</v>
      </c>
      <c r="B54" s="2"/>
      <c r="D54" s="35"/>
    </row>
  </sheetData>
  <protectedRanges>
    <protectedRange password="CE28" sqref="H38:L38 H15:L17 H36:L36 H45:L50 H26:L34 H40:L43" name="Диапазон2"/>
    <protectedRange password="CE28" sqref="H38:L38 H15:L17 H36:L36 H45:L49 H26:L34 H40:L43" name="Диапазон1"/>
  </protectedRanges>
  <autoFilter ref="A25:AC50"/>
  <mergeCells count="27">
    <mergeCell ref="K9:L9"/>
    <mergeCell ref="Z2:AC2"/>
    <mergeCell ref="A3:AC3"/>
    <mergeCell ref="J4:K4"/>
    <mergeCell ref="H6:R6"/>
    <mergeCell ref="H7:R7"/>
    <mergeCell ref="K11:S11"/>
    <mergeCell ref="K12:S12"/>
    <mergeCell ref="A14:A16"/>
    <mergeCell ref="B14:B16"/>
    <mergeCell ref="C14:C16"/>
    <mergeCell ref="D14:D16"/>
    <mergeCell ref="E14:E16"/>
    <mergeCell ref="F14:F16"/>
    <mergeCell ref="G14:G16"/>
    <mergeCell ref="H14:Q14"/>
    <mergeCell ref="A50:C50"/>
    <mergeCell ref="R14:R16"/>
    <mergeCell ref="S14:AB14"/>
    <mergeCell ref="AC14:AC16"/>
    <mergeCell ref="H15:L15"/>
    <mergeCell ref="M15:Q15"/>
    <mergeCell ref="S15:T16"/>
    <mergeCell ref="U15:V16"/>
    <mergeCell ref="W15:X16"/>
    <mergeCell ref="Y15:Z16"/>
    <mergeCell ref="AA15:AB16"/>
  </mergeCells>
  <pageMargins left="0.59055118110236227" right="0.39370078740157483" top="0.78740157480314965" bottom="0.39370078740157483" header="0.19685039370078741" footer="0.19685039370078741"/>
  <pageSetup paperSize="8" scale="6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</vt:lpstr>
      <vt:lpstr>'форма №1'!Заголовки_для_печати</vt:lpstr>
      <vt:lpstr>'форма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2026-03-02T14:18:02Z</cp:lastPrinted>
  <dcterms:created xsi:type="dcterms:W3CDTF">2026-02-18T07:16:27Z</dcterms:created>
  <dcterms:modified xsi:type="dcterms:W3CDTF">2026-03-30T14:19:49Z</dcterms:modified>
</cp:coreProperties>
</file>